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updateLinks="never" codeName="ThisWorkbook" defaultThemeVersion="124226"/>
  <mc:AlternateContent xmlns:mc="http://schemas.openxmlformats.org/markup-compatibility/2006">
    <mc:Choice Requires="x15">
      <x15ac:absPath xmlns:x15ac="http://schemas.microsoft.com/office/spreadsheetml/2010/11/ac" url="C:\Users\shalininigam\OneDrive - Power Grid Corporation of India Limited\WR2's files - C&amp;M\Shalini\SRM Open\1063237 STP &amp; Children Park\Bid Documents Updated\Bid Document for Upload\Vol-III\"/>
    </mc:Choice>
  </mc:AlternateContent>
  <xr:revisionPtr revIDLastSave="0" documentId="13_ncr:1_{1CC72BCF-B1EC-4041-96B9-3BA59AD83CA5}" xr6:coauthVersionLast="47" xr6:coauthVersionMax="47" xr10:uidLastSave="{00000000-0000-0000-0000-000000000000}"/>
  <workbookProtection workbookAlgorithmName="SHA-512" workbookHashValue="P7N1c+5aoNG4yKPJ4A1onBNjlYXb2ZTODGlUOARBy+RW9/EIEjxpqBPNIqFjiaw/qv7i40HQ1tXg1HCJN7f1tg==" workbookSaltValue="rA+77Qy6QTX2PISYXJiUtQ==" workbookSpinCount="100000" lockStructure="1"/>
  <bookViews>
    <workbookView xWindow="-120" yWindow="-120" windowWidth="29040" windowHeight="15720" tabRatio="942"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state="hidden" r:id="rId21"/>
    <sheet name="Attach 14-IP" sheetId="22" state="hidden" r:id="rId22"/>
    <sheet name="Attach 15" sheetId="23" r:id="rId23"/>
    <sheet name="Attach 16 " sheetId="24" state="hidden"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personalView="1" maximized="1" xWindow="-8" yWindow="-8" windowWidth="1936" windowHeight="1056" activeSheetId="0"/>
    <customWorkbookView name="Ram Lal {Ram Lal} - Personal View" guid="{869B0F9C-77A4-468D-A350-EA35CAE357D9}" personalView="1" maximized="1" xWindow="-8" yWindow="-8" windowWidth="1936" windowHeight="1056" activeSheetId="2"/>
    <customWorkbookView name="Samrat Jain {Samrat Jain} - Personal View" guid="{B9DDBA10-9BB0-4D91-9619-C113F75B2489}" personalView="1" maximized="1" xWindow="-8" yWindow="-8" windowWidth="1936" windowHeight="1056" activeSheetId="2" showComments="commIndAndComment"/>
    <customWorkbookView name="D Lucius {डी. लूसियस} - Personal View" guid="{5D67CA2D-8BB3-4F00-894F-4872C1BBE88F}" personalView="1" maximized="1" windowWidth="1916" windowHeight="854" activeSheetId="30"/>
    <customWorkbookView name="Atul Kumar Singh {अतुल कुमार सिंह} - Personal View" guid="{F0C5A243-1ADF-42BF-85A0-B6506A13618B}" personalView="1" maximized="1" windowWidth="1276" windowHeight="846" activeSheetId="30"/>
    <customWorkbookView name="Neelam Singh {नीलम सिंह} - Personal View" guid="{067EF7EF-2552-42C0-8B2F-9338A16B73EB}" personalView="1" maximized="1" windowWidth="1276" windowHeight="798" activeSheetId="3"/>
    <customWorkbookView name="Rahul {Rahul} - Personal View" guid="{F8DC905B-04E9-41D7-B695-0DB8D092215B}" personalView="1" maximized="1" windowWidth="1916" windowHeight="814" activeSheetId="30" showComments="commIndAndComment"/>
    <customWorkbookView name="60001714 - Personal View" guid="{3836A67F-51F8-4B52-B51D-937DC398CD1F}" personalView="1" maximized="1" windowWidth="958" windowHeight="809" activeSheetId="30"/>
    <customWorkbookView name="Prashanth Kumar Gade {प्रशांत जि} - Personal View" guid="{A8583C01-5E6A-4469-ADCA-440E12AA8084}" personalView="1" maximized="1" windowWidth="1916" windowHeight="774" activeSheetId="30" showComments="commIndAndComment"/>
    <customWorkbookView name="60003099 - Personal View" guid="{05855B4F-D61E-4C97-B759-B2F96767F6F8}" personalView="1" maximized="1" windowWidth="1276" windowHeight="758" activeSheetId="2"/>
    <customWorkbookView name="Nrapendra Kumar - Personal View" guid="{82E8A0F5-0020-4355-95CF-28601763A783}" personalView="1" maximized="1" windowWidth="1277" windowHeight="511" activeSheetId="2"/>
    <customWorkbookView name="60001655 - Personal View" guid="{340562B9-6CEE-4962-8D7D-CA1C6778F52C}" personalView="1" maximized="1" xWindow="1" yWindow="1" windowWidth="1366" windowHeight="496" activeSheetId="6"/>
    <customWorkbookView name="60001258 - Personal View" guid="{38BECF6E-1A53-4F98-87B9-44F2C5F77E08}" personalView="1" maximized="1" xWindow="1" yWindow="1" windowWidth="1362" windowHeight="515" activeSheetId="0"/>
    <customWorkbookView name="Kundan Kumar Shrivastava - Personal View" guid="{8E3ED18F-7B8F-4A1C-969D-A70DC3B696C3}" personalView="1" maximized="1" windowWidth="1362" windowHeight="509" activeSheetId="6"/>
    <customWorkbookView name="A P Gupta - Personal View" guid="{477F7E43-D393-45BA-B99B-D838E4629B5D}" personalView="1" maximized="1" windowWidth="1436" windowHeight="674" activeSheetId="2"/>
    <customWorkbookView name="Baijnath Singh - Personal View" guid="{240327DD-375F-45D4-BA52-89AFD79FE6A1}" personalView="1" maximized="1" windowWidth="1362" windowHeight="495" activeSheetId="25"/>
    <customWorkbookView name="20587 - Personal View" guid="{DC28ED1E-3E35-4094-9C2B-5C0A1C1D459C}" personalView="1" maximized="1" xWindow="1" yWindow="1" windowWidth="1362" windowHeight="519" activeSheetId="2"/>
    <customWorkbookView name="HARSH KHANDELWAL         - Personal View" guid="{7A9EA6D6-4DDF-43D9-92E6-C6AFAD14E266}" personalView="1" maximized="1" windowWidth="1362" windowHeight="543" activeSheetId="2"/>
    <customWorkbookView name="01192 - Personal View" guid="{43BCBF1E-CDCF-4541-8D79-87EDCECBC1FD}" personalView="1" maximized="1" xWindow="1" yWindow="1" windowWidth="1366" windowHeight="538" activeSheetId="2"/>
    <customWorkbookView name="01009 - Personal View" guid="{ECEBABD0-566A-41C4-AA9A-38EA30EFEDA8}" personalView="1" maximized="1" xWindow="42" yWindow="34" windowWidth="737" windowHeight="521" activeSheetId="11"/>
    <customWorkbookView name="asd - Personal View" guid="{A3F641DF-CF1D-48E3-AFDC-E52726A449CB}" personalView="1" maximized="1" windowWidth="1276" windowHeight="597" activeSheetId="2"/>
    <customWorkbookView name="20074 - Personal View" guid="{8E7B022F-1113-4BA2-B2BA-8EDBE02A2557}" personalView="1" maximized="1" windowWidth="1020" windowHeight="539" activeSheetId="2"/>
    <customWorkbookView name="00398 - Personal View" guid="{CD4CA1A8-824A-452F-BDBA-32A47C1B3013}" personalView="1" maximized="1" xWindow="1" yWindow="1" windowWidth="1366" windowHeight="496" activeSheetId="2"/>
    <customWorkbookView name="01209 - Personal View" guid="{494F6778-23FE-4AAC-B37D-6C7543FC13B9}" personalView="1" maximized="1" xWindow="1" yWindow="1" windowWidth="1366" windowHeight="538" activeSheetId="2"/>
    <customWorkbookView name="31103 - Personal View" guid="{F9FE2C60-2849-4C32-B532-2B1A89FFA9CD}" personalView="1" maximized="1" windowWidth="1362" windowHeight="543" activeSheetId="6"/>
    <customWorkbookView name="rkg - Personal View" guid="{FE4EC9C4-31B9-4D40-8323-5B16C3BC840F}" personalView="1" maximized="1" windowWidth="1362" windowHeight="509" activeSheetId="25"/>
    <customWorkbookView name="60002881 - Personal View" guid="{C5EDD9E3-0801-4479-8600-A80B0FCFDF0B}" personalView="1" maximized="1" xWindow="1" yWindow="1" windowWidth="1362" windowHeight="538" activeSheetId="22"/>
    <customWorkbookView name="60001209 - Personal View" guid="{15A19D23-A9FD-4FC1-B7B0-F2D16BDFC729}" personalView="1" maximized="1" xWindow="1" yWindow="1" windowWidth="1362" windowHeight="538" activeSheetId="6"/>
    <customWorkbookView name="60002068 - Personal View" guid="{97C0FC0E-800C-45C9-895E-E91A3F1ADBA4}" personalView="1" maximized="1" xWindow="1" yWindow="1" windowWidth="1366" windowHeight="492" activeSheetId="2"/>
    <customWorkbookView name="60001290 - Personal View" guid="{CB7992C9-ABA5-4C7D-8C49-1E1D8E8875C7}" personalView="1" maximized="1" xWindow="1" yWindow="1" windowWidth="1360" windowHeight="538" activeSheetId="0"/>
    <customWorkbookView name="A K Singh - Personal View" guid="{E51D3662-FFCE-4FD6-A590-7DDC9E38C41F}" personalView="1" maximized="1" windowWidth="1276" windowHeight="778" activeSheetId="2"/>
    <customWorkbookView name="Akhilesh Kumar Singh {अखिलेश कुमार सिंह} - Personal View" guid="{2CF6F19D-227C-4840-A9E1-6C944B0145DB}" personalView="1" maximized="1" windowWidth="1916" windowHeight="854" activeSheetId="29"/>
    <customWorkbookView name="Ram Lal - Personal View" guid="{CDF7C778-C53B-45C7-952D-968F867FB204}" personalView="1" maximized="1" windowWidth="1362" windowHeight="542" activeSheetId="24"/>
    <customWorkbookView name="Charanya Ambati {चरण्या अंबटि} - Personal View" guid="{27CB7082-4FAB-46F1-8968-11E3E4A629B2}" personalView="1" maximized="1" windowWidth="1916" windowHeight="803" activeSheetId="2"/>
    <customWorkbookView name="RAHUL MENDHE - Personal View" guid="{273BBCBD-8F12-4445-A7CA-FDA7C67AE3D5}" personalView="1" xWindow="2" yWindow="2" windowWidth="1364" windowHeight="726" activeSheetId="30"/>
    <customWorkbookView name="Rahul Mendhe {Rahul Mendhe} - Personal View" guid="{5476C51C-4037-4B28-A818-10D7CDF0C66A}" personalView="1" maximized="1" windowWidth="1916" windowHeight="734" activeSheetId="2" showComments="commIndAndComment"/>
    <customWorkbookView name="Samrat Jain - Personal View" guid="{696D4A13-5E44-4B16-B107-EB70ABB06CBE}" personalView="1" maximized="1" xWindow="-11" yWindow="-11" windowWidth="1942" windowHeight="1042" activeSheetId="2"/>
    <customWorkbookView name="Himanshu Mittal {Himanshu Mittal} - Personal View" guid="{542FB945-3A86-4033-AD40-00AF24CF3803}" personalView="1" maximized="1" xWindow="-9" yWindow="-9" windowWidth="1938" windowHeight="104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1" l="1"/>
  <c r="B11" i="31"/>
  <c r="A11" i="31"/>
  <c r="D10" i="31"/>
  <c r="B10" i="31"/>
  <c r="A10" i="31"/>
  <c r="D9" i="31"/>
  <c r="B9" i="31"/>
  <c r="A9" i="31"/>
  <c r="D8" i="31"/>
  <c r="B8" i="31"/>
  <c r="A8" i="31"/>
  <c r="D7" i="31"/>
  <c r="B7" i="31"/>
  <c r="A7" i="31"/>
  <c r="B6" i="31"/>
  <c r="A6" i="31"/>
  <c r="A4" i="31"/>
  <c r="A1" i="31"/>
  <c r="A119" i="30"/>
  <c r="A106" i="30"/>
  <c r="A105" i="30"/>
  <c r="F99" i="30"/>
  <c r="C99" i="30"/>
  <c r="F98" i="30"/>
  <c r="C98" i="30"/>
  <c r="F96" i="30"/>
  <c r="B92" i="30"/>
  <c r="K90" i="30"/>
  <c r="B90" i="30"/>
  <c r="K89" i="30"/>
  <c r="B55" i="30"/>
  <c r="B54" i="30"/>
  <c r="B53" i="30"/>
  <c r="B52" i="30"/>
  <c r="B51" i="30"/>
  <c r="B50" i="30"/>
  <c r="B49" i="30"/>
  <c r="B48" i="30"/>
  <c r="B47" i="30"/>
  <c r="B46" i="30"/>
  <c r="B45" i="30"/>
  <c r="B44" i="30"/>
  <c r="B43" i="30"/>
  <c r="B42" i="30"/>
  <c r="B41" i="30"/>
  <c r="B40" i="30"/>
  <c r="B39" i="30"/>
  <c r="B38" i="30"/>
  <c r="B37" i="30"/>
  <c r="B36" i="30"/>
  <c r="B35" i="30"/>
  <c r="B34" i="30"/>
  <c r="B33" i="30"/>
  <c r="B32" i="30"/>
  <c r="B31" i="30"/>
  <c r="B30" i="30"/>
  <c r="H29" i="30"/>
  <c r="H28" i="30"/>
  <c r="B27" i="30"/>
  <c r="AD24" i="30"/>
  <c r="B24" i="30"/>
  <c r="G23" i="30"/>
  <c r="AD21" i="30"/>
  <c r="B21" i="30"/>
  <c r="B17" i="30"/>
  <c r="B15" i="30"/>
  <c r="A12" i="30"/>
  <c r="A11" i="30"/>
  <c r="A10" i="30"/>
  <c r="AI9" i="30"/>
  <c r="A9" i="30"/>
  <c r="AI8" i="30"/>
  <c r="A8" i="30"/>
  <c r="AI7" i="30"/>
  <c r="AI6" i="30"/>
  <c r="B6" i="30"/>
  <c r="E31" i="29"/>
  <c r="B31" i="29"/>
  <c r="E30" i="29"/>
  <c r="B30" i="29"/>
  <c r="B12" i="29"/>
  <c r="E11" i="29"/>
  <c r="B11" i="29"/>
  <c r="E10" i="29"/>
  <c r="B10" i="29"/>
  <c r="E9" i="29"/>
  <c r="B9" i="29"/>
  <c r="E8" i="29"/>
  <c r="A8" i="29"/>
  <c r="E7" i="29"/>
  <c r="A7" i="29"/>
  <c r="A3" i="29"/>
  <c r="E1" i="29"/>
  <c r="D86" i="25"/>
  <c r="B86" i="25"/>
  <c r="D85" i="25"/>
  <c r="B85" i="25"/>
  <c r="B71" i="25"/>
  <c r="D70" i="25"/>
  <c r="B70" i="25"/>
  <c r="D69" i="25"/>
  <c r="B69" i="25"/>
  <c r="D68" i="25"/>
  <c r="B68" i="25"/>
  <c r="D67" i="25"/>
  <c r="A67" i="25"/>
  <c r="D66" i="25"/>
  <c r="A66" i="25"/>
  <c r="A62" i="25"/>
  <c r="E60" i="25"/>
  <c r="D58" i="25"/>
  <c r="B58" i="25"/>
  <c r="D57" i="25"/>
  <c r="B57" i="25"/>
  <c r="B43" i="25"/>
  <c r="D42" i="25"/>
  <c r="B42" i="25"/>
  <c r="D41" i="25"/>
  <c r="B41" i="25"/>
  <c r="D40" i="25"/>
  <c r="B40" i="25"/>
  <c r="D39" i="25"/>
  <c r="A39" i="25"/>
  <c r="D38" i="25"/>
  <c r="A38" i="25"/>
  <c r="A34" i="25"/>
  <c r="E32" i="25"/>
  <c r="D30" i="25"/>
  <c r="B30" i="25"/>
  <c r="D29" i="25"/>
  <c r="B29" i="25"/>
  <c r="B12" i="25"/>
  <c r="B11" i="25"/>
  <c r="B10" i="25"/>
  <c r="D9" i="25"/>
  <c r="B9" i="25"/>
  <c r="D8" i="25"/>
  <c r="A8" i="25"/>
  <c r="D7" i="25"/>
  <c r="A7" i="25"/>
  <c r="A3" i="25"/>
  <c r="Z2" i="25"/>
  <c r="D1" i="25"/>
  <c r="H96" i="24"/>
  <c r="B96" i="24"/>
  <c r="H95" i="24"/>
  <c r="B95" i="24"/>
  <c r="H20" i="24"/>
  <c r="B20" i="24"/>
  <c r="B12" i="24"/>
  <c r="B11" i="24"/>
  <c r="B10" i="24"/>
  <c r="G9" i="24"/>
  <c r="B9" i="24"/>
  <c r="G8" i="24"/>
  <c r="A8" i="24"/>
  <c r="G7" i="24"/>
  <c r="A7" i="24"/>
  <c r="A3" i="24"/>
  <c r="Z2" i="24"/>
  <c r="E88" i="23"/>
  <c r="B88" i="23"/>
  <c r="E87" i="23"/>
  <c r="B87" i="23"/>
  <c r="E72" i="23"/>
  <c r="M36" i="23"/>
  <c r="E23" i="23"/>
  <c r="B13" i="23"/>
  <c r="E12" i="23"/>
  <c r="B12" i="23"/>
  <c r="E11" i="23"/>
  <c r="B11" i="23"/>
  <c r="E10" i="23"/>
  <c r="B10" i="23"/>
  <c r="E9" i="23"/>
  <c r="A9" i="23"/>
  <c r="E8" i="23"/>
  <c r="A8" i="23"/>
  <c r="A3" i="23"/>
  <c r="E1" i="23"/>
  <c r="A50" i="22"/>
  <c r="A45" i="22"/>
  <c r="A41" i="22"/>
  <c r="A40" i="22"/>
  <c r="A39" i="22"/>
  <c r="A38" i="22"/>
  <c r="A37" i="22"/>
  <c r="E25" i="21"/>
  <c r="B25" i="21"/>
  <c r="E24" i="21"/>
  <c r="B24" i="21"/>
  <c r="B12" i="21"/>
  <c r="E11" i="21"/>
  <c r="B11" i="21"/>
  <c r="E10" i="21"/>
  <c r="B10" i="21"/>
  <c r="E9" i="21"/>
  <c r="B9" i="21"/>
  <c r="E8" i="21"/>
  <c r="A8" i="21"/>
  <c r="E7" i="21"/>
  <c r="A7" i="21"/>
  <c r="A3" i="21"/>
  <c r="E1" i="21"/>
  <c r="E25" i="20"/>
  <c r="B25" i="20"/>
  <c r="E24" i="20"/>
  <c r="B24" i="20"/>
  <c r="B12" i="20"/>
  <c r="E11" i="20"/>
  <c r="B11" i="20"/>
  <c r="E10" i="20"/>
  <c r="B10" i="20"/>
  <c r="E9" i="20"/>
  <c r="B9" i="20"/>
  <c r="E8" i="20"/>
  <c r="A8" i="20"/>
  <c r="E7" i="20"/>
  <c r="A7" i="20"/>
  <c r="A3" i="20"/>
  <c r="E1" i="20"/>
  <c r="E41" i="19"/>
  <c r="B41" i="19"/>
  <c r="E40" i="19"/>
  <c r="B40" i="19"/>
  <c r="D12" i="19"/>
  <c r="B12" i="19"/>
  <c r="D11" i="19"/>
  <c r="B11" i="19"/>
  <c r="D10" i="19"/>
  <c r="B10" i="19"/>
  <c r="D9" i="19"/>
  <c r="B9" i="19"/>
  <c r="D8" i="19"/>
  <c r="A8" i="19"/>
  <c r="D7" i="19"/>
  <c r="A7" i="19"/>
  <c r="A3" i="19"/>
  <c r="B112" i="18"/>
  <c r="E111" i="18"/>
  <c r="C95" i="18"/>
  <c r="D9" i="18"/>
  <c r="D8" i="18"/>
  <c r="A8" i="18"/>
  <c r="D7" i="18"/>
  <c r="A7" i="18"/>
  <c r="A3" i="18"/>
  <c r="D84" i="17"/>
  <c r="B84" i="17"/>
  <c r="D83" i="17"/>
  <c r="B83" i="17"/>
  <c r="B69" i="17"/>
  <c r="D68" i="17"/>
  <c r="B68" i="17"/>
  <c r="D67" i="17"/>
  <c r="B67" i="17"/>
  <c r="D66" i="17"/>
  <c r="B66" i="17"/>
  <c r="D65" i="17"/>
  <c r="A65" i="17"/>
  <c r="D64" i="17"/>
  <c r="A64" i="17"/>
  <c r="A60" i="17"/>
  <c r="E58" i="17"/>
  <c r="D56" i="17"/>
  <c r="B56" i="17"/>
  <c r="D55" i="17"/>
  <c r="B55" i="17"/>
  <c r="B41" i="17"/>
  <c r="D40" i="17"/>
  <c r="B40" i="17"/>
  <c r="D39" i="17"/>
  <c r="B39" i="17"/>
  <c r="D38" i="17"/>
  <c r="B38" i="17"/>
  <c r="D37" i="17"/>
  <c r="A37" i="17"/>
  <c r="D36" i="17"/>
  <c r="A36" i="17"/>
  <c r="A32" i="17"/>
  <c r="E30" i="17"/>
  <c r="E28" i="17"/>
  <c r="B28" i="17"/>
  <c r="E27" i="17"/>
  <c r="B27" i="17"/>
  <c r="B12" i="17"/>
  <c r="D11" i="17"/>
  <c r="B11" i="17"/>
  <c r="D10" i="17"/>
  <c r="B10" i="17"/>
  <c r="D9" i="17"/>
  <c r="B9" i="17"/>
  <c r="D8" i="17"/>
  <c r="A8" i="17"/>
  <c r="D7" i="17"/>
  <c r="A7" i="17"/>
  <c r="A3" i="17"/>
  <c r="Z2" i="17"/>
  <c r="D1" i="17"/>
  <c r="F17" i="16"/>
  <c r="B17" i="16"/>
  <c r="F16" i="16"/>
  <c r="B16" i="16"/>
  <c r="B12" i="16"/>
  <c r="E11" i="16"/>
  <c r="B11" i="16"/>
  <c r="E10" i="16"/>
  <c r="B10" i="16"/>
  <c r="E9" i="16"/>
  <c r="B9" i="16"/>
  <c r="E8" i="16"/>
  <c r="A8" i="16"/>
  <c r="E7" i="16"/>
  <c r="A7" i="16"/>
  <c r="A3" i="16"/>
  <c r="F1" i="16"/>
  <c r="F48" i="15"/>
  <c r="B48" i="15"/>
  <c r="F47" i="15"/>
  <c r="B47" i="15"/>
  <c r="A45" i="15"/>
  <c r="E18" i="15"/>
  <c r="A16" i="15"/>
  <c r="B12" i="15"/>
  <c r="B11" i="15"/>
  <c r="B10" i="15"/>
  <c r="B9" i="15"/>
  <c r="A8" i="15"/>
  <c r="A7" i="15"/>
  <c r="A3" i="15"/>
  <c r="E23" i="14"/>
  <c r="B23" i="14"/>
  <c r="E22" i="14"/>
  <c r="B22" i="14"/>
  <c r="B12" i="14"/>
  <c r="E11" i="14"/>
  <c r="B11" i="14"/>
  <c r="E10" i="14"/>
  <c r="B10" i="14"/>
  <c r="E9" i="14"/>
  <c r="B9" i="14"/>
  <c r="E8" i="14"/>
  <c r="A8" i="14"/>
  <c r="E7" i="14"/>
  <c r="A7" i="14"/>
  <c r="A3" i="14"/>
  <c r="E1" i="14"/>
  <c r="E50" i="13"/>
  <c r="B50" i="13"/>
  <c r="E49" i="13"/>
  <c r="B49" i="13"/>
  <c r="A32" i="13"/>
  <c r="E30" i="13"/>
  <c r="E27" i="13"/>
  <c r="B27" i="13"/>
  <c r="E26" i="13"/>
  <c r="B26" i="13"/>
  <c r="B12" i="13"/>
  <c r="E11" i="13"/>
  <c r="B11" i="13"/>
  <c r="E10" i="13"/>
  <c r="B10" i="13"/>
  <c r="E9" i="13"/>
  <c r="B9" i="13"/>
  <c r="E8" i="13"/>
  <c r="A8" i="13"/>
  <c r="E7" i="13"/>
  <c r="A7" i="13"/>
  <c r="A3" i="13"/>
  <c r="E1" i="13"/>
  <c r="D72" i="12"/>
  <c r="B72" i="12"/>
  <c r="D71" i="12"/>
  <c r="B71" i="12"/>
  <c r="E36" i="12"/>
  <c r="D34" i="12"/>
  <c r="B34" i="12"/>
  <c r="D33" i="12"/>
  <c r="B33" i="12"/>
  <c r="B13" i="12"/>
  <c r="B12" i="12"/>
  <c r="B11" i="12"/>
  <c r="D10" i="12"/>
  <c r="B10" i="12"/>
  <c r="D9" i="12"/>
  <c r="A9" i="12"/>
  <c r="D8" i="12"/>
  <c r="A8" i="12"/>
  <c r="A3" i="12"/>
  <c r="D108" i="11"/>
  <c r="B108" i="11"/>
  <c r="D107" i="11"/>
  <c r="B107" i="11"/>
  <c r="E73" i="11"/>
  <c r="D71" i="11"/>
  <c r="B71" i="11"/>
  <c r="D70" i="11"/>
  <c r="B70" i="11"/>
  <c r="E36" i="11"/>
  <c r="E34" i="11"/>
  <c r="B34" i="11"/>
  <c r="E33" i="11"/>
  <c r="B33" i="11"/>
  <c r="C13" i="11"/>
  <c r="D11" i="11"/>
  <c r="B11" i="11"/>
  <c r="D10" i="11"/>
  <c r="B10" i="11"/>
  <c r="D9" i="11"/>
  <c r="B9" i="11"/>
  <c r="D8" i="11"/>
  <c r="A8" i="11"/>
  <c r="D7" i="11"/>
  <c r="A7" i="11"/>
  <c r="A3" i="11"/>
  <c r="D1" i="11"/>
  <c r="E25" i="10"/>
  <c r="B25" i="10"/>
  <c r="E24" i="10"/>
  <c r="B24" i="10"/>
  <c r="B12" i="10"/>
  <c r="E11" i="10"/>
  <c r="B11" i="10"/>
  <c r="E10" i="10"/>
  <c r="B10" i="10"/>
  <c r="E9" i="10"/>
  <c r="B9" i="10"/>
  <c r="E8" i="10"/>
  <c r="A8" i="10"/>
  <c r="E7" i="10"/>
  <c r="A7" i="10"/>
  <c r="A3" i="10"/>
  <c r="E1" i="10"/>
  <c r="D26" i="9"/>
  <c r="B26" i="9"/>
  <c r="D25" i="9"/>
  <c r="B25" i="9"/>
  <c r="B12" i="9"/>
  <c r="D11" i="9"/>
  <c r="B11" i="9"/>
  <c r="D10" i="9"/>
  <c r="B10" i="9"/>
  <c r="D9" i="9"/>
  <c r="B9" i="9"/>
  <c r="D8" i="9"/>
  <c r="A8" i="9"/>
  <c r="D7" i="9"/>
  <c r="A7" i="9"/>
  <c r="A3" i="9"/>
  <c r="E1" i="9"/>
  <c r="I26" i="8"/>
  <c r="H26" i="8"/>
  <c r="G26" i="8"/>
  <c r="F26" i="8"/>
  <c r="I25" i="8"/>
  <c r="H25" i="8"/>
  <c r="I24" i="8"/>
  <c r="H24" i="8"/>
  <c r="I23" i="8"/>
  <c r="H23" i="8"/>
  <c r="I22" i="8"/>
  <c r="H22" i="8"/>
  <c r="E22" i="8"/>
  <c r="B22" i="8"/>
  <c r="I21" i="8"/>
  <c r="H21" i="8"/>
  <c r="E21" i="8"/>
  <c r="B21" i="8"/>
  <c r="I20" i="8"/>
  <c r="H20" i="8"/>
  <c r="I19" i="8"/>
  <c r="H19" i="8"/>
  <c r="I18" i="8"/>
  <c r="H18" i="8"/>
  <c r="A18" i="8"/>
  <c r="A17" i="8"/>
  <c r="B12" i="8"/>
  <c r="B11" i="8"/>
  <c r="B10" i="8"/>
  <c r="B9" i="8"/>
  <c r="F8" i="8"/>
  <c r="A8" i="8"/>
  <c r="F7" i="8"/>
  <c r="A7" i="8"/>
  <c r="A3" i="8"/>
  <c r="G1" i="8"/>
  <c r="G150" i="7"/>
  <c r="C150" i="7"/>
  <c r="G149" i="7"/>
  <c r="C149" i="7"/>
  <c r="E97" i="7"/>
  <c r="D43" i="7"/>
  <c r="B22" i="7"/>
  <c r="B21" i="7"/>
  <c r="B20" i="7"/>
  <c r="B12" i="7"/>
  <c r="B11" i="7"/>
  <c r="B10" i="7"/>
  <c r="B9" i="7"/>
  <c r="H8" i="7"/>
  <c r="A8" i="7"/>
  <c r="H7" i="7"/>
  <c r="A7" i="7"/>
  <c r="A3" i="7"/>
  <c r="A1" i="7"/>
  <c r="E23" i="6"/>
  <c r="B23" i="6"/>
  <c r="E22" i="6"/>
  <c r="B22" i="6"/>
  <c r="B12" i="6"/>
  <c r="E11" i="6"/>
  <c r="B11" i="6"/>
  <c r="E10" i="6"/>
  <c r="B10" i="6"/>
  <c r="E9" i="6"/>
  <c r="B9" i="6"/>
  <c r="E8" i="6"/>
  <c r="A8" i="6"/>
  <c r="E7" i="6"/>
  <c r="A7" i="6"/>
  <c r="A3" i="6"/>
  <c r="E1" i="6"/>
  <c r="G406" i="5"/>
  <c r="C406" i="5"/>
  <c r="G405" i="5"/>
  <c r="C405" i="5"/>
  <c r="B376" i="5"/>
  <c r="B364" i="5"/>
  <c r="B352" i="5"/>
  <c r="E296" i="5"/>
  <c r="B296" i="5"/>
  <c r="E260" i="5"/>
  <c r="B260" i="5"/>
  <c r="M198" i="5"/>
  <c r="B152" i="5"/>
  <c r="N79" i="5"/>
  <c r="N78" i="5"/>
  <c r="D42" i="5"/>
  <c r="B22" i="5"/>
  <c r="M21" i="5"/>
  <c r="B21" i="5"/>
  <c r="M20" i="5"/>
  <c r="B20" i="5"/>
  <c r="B13" i="5"/>
  <c r="B12" i="5"/>
  <c r="H11" i="5"/>
  <c r="B11" i="5"/>
  <c r="H10" i="5"/>
  <c r="B10" i="5"/>
  <c r="H9" i="5"/>
  <c r="B9" i="5"/>
  <c r="H8" i="5"/>
  <c r="A8" i="5"/>
  <c r="H7" i="5"/>
  <c r="A7" i="5"/>
  <c r="A3" i="5"/>
  <c r="A1" i="5"/>
  <c r="AA25" i="4"/>
  <c r="E25" i="4"/>
  <c r="B25" i="4"/>
  <c r="AA24" i="4"/>
  <c r="E24" i="4"/>
  <c r="B24" i="4"/>
  <c r="H22" i="4"/>
  <c r="E20" i="4"/>
  <c r="B20" i="4"/>
  <c r="E19" i="4"/>
  <c r="B19" i="4"/>
  <c r="E18" i="4"/>
  <c r="B18" i="4"/>
  <c r="E17" i="4"/>
  <c r="B17" i="4"/>
  <c r="E16" i="4"/>
  <c r="B16" i="4"/>
  <c r="A14" i="4"/>
  <c r="B12" i="4"/>
  <c r="B11" i="4"/>
  <c r="B10" i="4"/>
  <c r="B9" i="4"/>
  <c r="Z8" i="4"/>
  <c r="A8" i="4"/>
  <c r="A7" i="4"/>
  <c r="A3" i="4"/>
  <c r="Z2" i="4"/>
  <c r="Z1" i="4"/>
  <c r="E1" i="4"/>
  <c r="A1" i="4"/>
  <c r="A1" i="11" s="1"/>
  <c r="H36" i="3"/>
  <c r="B24" i="3"/>
  <c r="B23" i="3"/>
  <c r="J21" i="3"/>
  <c r="L15" i="3"/>
  <c r="K15" i="3"/>
  <c r="J15" i="3"/>
  <c r="I15" i="3"/>
  <c r="B7" i="3"/>
  <c r="AA6" i="3"/>
  <c r="J6" i="3"/>
  <c r="I6" i="3"/>
  <c r="B2" i="3"/>
  <c r="B1" i="3"/>
  <c r="B3" i="2"/>
  <c r="A1" i="18" s="1"/>
  <c r="B2" i="2"/>
  <c r="F1" i="2"/>
  <c r="A36" i="11" l="1"/>
  <c r="A73" i="11"/>
  <c r="A1" i="29"/>
  <c r="A1" i="8"/>
  <c r="A1" i="17"/>
  <c r="A30" i="17" s="1"/>
  <c r="A58" i="17" s="1"/>
  <c r="A1" i="10"/>
  <c r="A1" i="30"/>
  <c r="A1" i="21"/>
  <c r="A1" i="16"/>
  <c r="A1" i="6"/>
  <c r="A1" i="12"/>
  <c r="A36" i="12" s="1"/>
  <c r="A1" i="20"/>
  <c r="A1" i="13"/>
  <c r="A30" i="13" s="1"/>
  <c r="A1" i="23"/>
  <c r="A1" i="24" s="1"/>
  <c r="A1" i="15"/>
  <c r="A1" i="14"/>
  <c r="A1" i="9"/>
  <c r="A1" i="19"/>
  <c r="A1" i="25"/>
  <c r="A32" i="25" s="1"/>
  <c r="A60" i="25" s="1"/>
</calcChain>
</file>

<file path=xl/sharedStrings.xml><?xml version="1.0" encoding="utf-8"?>
<sst xmlns="http://schemas.openxmlformats.org/spreadsheetml/2006/main" count="1872" uniqueCount="950">
  <si>
    <t>Name of Package :</t>
  </si>
  <si>
    <t>Construction of Sewage Treatment Plant (STP) and Children Park for residential multi story building under construction at 400/220kV pooling substation,Rewa.</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</si>
  <si>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</si>
  <si>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</si>
  <si>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</si>
  <si>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</si>
  <si>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</si>
  <si>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</si>
  <si>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</si>
  <si>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</si>
  <si>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Attachments 3(JV), 3(QR), Attach QR,  4,  4(A),  4(B),  5, 6, 7,  9,  10, 11, 12, 13, 14, 15, 16, 17,18, 19 and Bid Form for 1st Envelope are included here.</t>
  </si>
  <si>
    <t>Attachment 1 Bid Security : Applicable</t>
  </si>
  <si>
    <t>Attachment 2 Power of Attorney : No specific format is provided by POWERGRID. Bidder may use their own format.</t>
  </si>
  <si>
    <r>
      <rPr>
        <b/>
        <sz val="11"/>
        <color indexed="20"/>
        <rFont val="Book Antiqua"/>
        <family val="1"/>
      </rPr>
      <t xml:space="preserve">Attachment 8 Manufacturer’s Authorisation Form : </t>
    </r>
    <r>
      <rPr>
        <b/>
        <sz val="11"/>
        <color rgb="FFFF0000"/>
        <rFont val="Book Antiqua"/>
        <family val="1"/>
      </rPr>
      <t>Not Applicable</t>
    </r>
  </si>
  <si>
    <r>
      <rPr>
        <b/>
        <sz val="11"/>
        <color indexed="20"/>
        <rFont val="Book Antiqua"/>
        <family val="1"/>
      </rPr>
      <t xml:space="preserve">Attachment 14 Integrity Pact : To be submitted as per ITB Clause No. 9.3(n) and as per remarks in the Attach 14-IP.
</t>
    </r>
    <r>
      <rPr>
        <b/>
        <sz val="11"/>
        <color rgb="FFFF0000"/>
        <rFont val="Book Antiqua"/>
        <family val="1"/>
      </rPr>
      <t>Not Applicable</t>
    </r>
  </si>
  <si>
    <r>
      <rPr>
        <b/>
        <sz val="11"/>
        <color indexed="20"/>
        <rFont val="Book Antiqua"/>
        <family val="1"/>
      </rPr>
      <t xml:space="preserve">Attachment 18 Safety Pact : </t>
    </r>
    <r>
      <rPr>
        <b/>
        <sz val="11"/>
        <color rgb="FFFF0000"/>
        <rFont val="Book Antiqua"/>
        <family val="1"/>
      </rPr>
      <t>Not Applicable</t>
    </r>
  </si>
  <si>
    <t>Attachment 27: Not applicable</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</si>
  <si>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</si>
  <si>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</si>
  <si>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</si>
  <si>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</si>
  <si>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</si>
  <si>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</si>
  <si>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</si>
  <si>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</si>
  <si>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</si>
  <si>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</si>
  <si>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</si>
  <si>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</si>
  <si>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</si>
  <si>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</si>
  <si>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</si>
  <si>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</si>
  <si>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</si>
  <si>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</si>
  <si>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</si>
  <si>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</si>
  <si>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</si>
  <si>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</si>
  <si>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</si>
  <si>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</si>
  <si>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</si>
  <si>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</si>
  <si>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</si>
  <si>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</si>
  <si>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</si>
  <si>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</si>
  <si>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</si>
  <si>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</si>
  <si>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</si>
  <si>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Western Region Transmission System-II</t>
  </si>
  <si>
    <t>RHQ, Plot No 54 Vadodara-390008</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</si>
  <si>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</si>
  <si>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</si>
  <si>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</si>
  <si>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</si>
  <si>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</si>
  <si>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</si>
  <si>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</si>
  <si>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</si>
  <si>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</si>
  <si>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</si>
  <si>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</si>
  <si>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</si>
  <si>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</si>
  <si>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</si>
  <si>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</si>
  <si>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</si>
  <si>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</si>
  <si>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</si>
  <si>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rPr>
        <sz val="12"/>
        <rFont val="Book Antiqua"/>
        <family val="1"/>
      </rP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</si>
  <si>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</si>
  <si>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</si>
  <si>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</si>
  <si>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</si>
  <si>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</si>
  <si>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</si>
  <si>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</si>
  <si>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</si>
  <si>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</si>
  <si>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</si>
  <si>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</si>
  <si>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</si>
  <si>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</si>
  <si>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</si>
  <si>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</si>
  <si>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</si>
  <si>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</si>
  <si>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</si>
  <si>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</si>
  <si>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</si>
  <si>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</si>
  <si>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</si>
  <si>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</si>
  <si>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</si>
  <si>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</si>
  <si>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</si>
  <si>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</si>
  <si>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</si>
  <si>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</si>
  <si>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</si>
  <si>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</si>
  <si>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</si>
  <si>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</si>
  <si>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</si>
  <si>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rPr>
        <b/>
        <sz val="12"/>
        <rFont val="Book Antiqua"/>
        <family val="1"/>
      </rPr>
      <t xml:space="preserve">TECHNICAL REQUIREMENTS </t>
    </r>
    <r>
      <rPr>
        <b/>
        <i/>
        <sz val="12"/>
        <rFont val="Book Antiqua"/>
        <family val="1"/>
      </rPr>
      <t>{Reference para 1.0 of Annexure-A (BDS)}</t>
    </r>
  </si>
  <si>
    <t>2.1</t>
  </si>
  <si>
    <r>
      <rPr>
        <b/>
        <sz val="11"/>
        <rFont val="Book Antiqua"/>
        <family val="1"/>
      </rP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</si>
  <si>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</si>
  <si>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</si>
  <si>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</si>
  <si>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</si>
  <si>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</si>
  <si>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</si>
  <si>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</si>
  <si>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</si>
  <si>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</si>
  <si>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</si>
  <si>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</si>
  <si>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rPr>
        <b/>
        <sz val="11"/>
        <color indexed="8"/>
        <rFont val="Book Antiqua"/>
        <family val="1"/>
      </rP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</si>
  <si>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</si>
  <si>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</si>
  <si>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</si>
  <si>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</si>
  <si>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</si>
  <si>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</si>
  <si>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</si>
  <si>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</si>
  <si>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</si>
  <si>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</si>
  <si>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</si>
  <si>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</si>
  <si>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rPr>
        <sz val="11"/>
        <rFont val="Book Antiqua"/>
        <family val="1"/>
      </rP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</si>
  <si>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</si>
  <si>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</si>
  <si>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</si>
  <si>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rPr>
        <sz val="11"/>
        <rFont val="Book Antiqua"/>
        <family val="1"/>
      </rP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</si>
  <si>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</si>
  <si>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</si>
  <si>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</si>
  <si>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</si>
  <si>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</si>
  <si>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</si>
  <si>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</si>
  <si>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</si>
  <si>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</si>
  <si>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</si>
  <si>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</si>
  <si>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</si>
  <si>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</si>
  <si>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rPr>
        <sz val="11"/>
        <rFont val="Book Antiqua"/>
        <family val="1"/>
      </rP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</si>
  <si>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</si>
  <si>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</si>
  <si>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</si>
  <si>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</si>
  <si>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</si>
  <si>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rPr>
        <sz val="11"/>
        <rFont val="Book Antiqua"/>
        <family val="1"/>
      </rP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</si>
  <si>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</si>
  <si>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rPr>
        <sz val="11"/>
        <rFont val="Book Antiqua"/>
        <family val="1"/>
      </rP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</si>
  <si>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</si>
  <si>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</si>
  <si>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</si>
  <si>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</si>
  <si>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</si>
  <si>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</si>
  <si>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</si>
  <si>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</si>
  <si>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</si>
  <si>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</si>
  <si>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rPr>
        <sz val="11"/>
        <rFont val="Book Antiqua"/>
        <family val="1"/>
      </rP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</si>
  <si>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</si>
  <si>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</si>
  <si>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</si>
  <si>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</si>
  <si>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</si>
  <si>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</si>
  <si>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</si>
  <si>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</si>
  <si>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</si>
  <si>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</si>
  <si>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rPr>
        <sz val="11"/>
        <rFont val="Book Antiqua"/>
        <family val="1"/>
      </rPr>
      <t>No. of years, the above Reactors are in operation as on the date of bid opening (</t>
    </r>
    <r>
      <rPr>
        <i/>
        <sz val="11"/>
        <rFont val="Book Antiqua"/>
        <family val="1"/>
      </rPr>
      <t>originally scheduled</t>
    </r>
    <r>
      <rPr>
        <sz val="11"/>
        <rFont val="Book Antiqua"/>
        <family val="1"/>
      </rPr>
      <t>).</t>
    </r>
  </si>
  <si>
    <t xml:space="preserve">          for Reactor</t>
  </si>
  <si>
    <r>
      <rPr>
        <sz val="11"/>
        <rFont val="Book Antiqua"/>
        <family val="1"/>
      </rP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</si>
  <si>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rPr>
        <sz val="11"/>
        <rFont val="Book Antiqua"/>
        <family val="1"/>
      </rP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</si>
  <si>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rPr>
        <sz val="11"/>
        <rFont val="Book Antiqua"/>
        <family val="1"/>
      </rP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</si>
  <si>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</si>
  <si>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</si>
  <si>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</si>
  <si>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</si>
  <si>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rPr>
        <sz val="11"/>
        <rFont val="Book Antiqua"/>
        <family val="1"/>
      </rP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</si>
  <si>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</si>
  <si>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</si>
  <si>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sz val="11"/>
        <rFont val="Book Antiqua"/>
        <family val="1"/>
      </rP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</si>
  <si>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</si>
  <si>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No. of years, the above Transformers are in operation as on the date of bid opening (</t>
    </r>
    <r>
      <rPr>
        <i/>
        <sz val="11"/>
        <rFont val="Book Antiqua"/>
        <family val="1"/>
      </rPr>
      <t>originally scheduled</t>
    </r>
    <r>
      <rPr>
        <sz val="11"/>
        <rFont val="Book Antiqua"/>
        <family val="1"/>
      </rPr>
      <t>).</t>
    </r>
  </si>
  <si>
    <t>viii</t>
  </si>
  <si>
    <r>
      <rPr>
        <sz val="11"/>
        <rFont val="Book Antiqua"/>
        <family val="1"/>
      </rP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</si>
  <si>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</si>
  <si>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</si>
  <si>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rPr>
        <sz val="11"/>
        <rFont val="Book Antiqua"/>
        <family val="1"/>
      </rP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</si>
  <si>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rPr>
        <sz val="11"/>
        <rFont val="Book Antiqua"/>
        <family val="1"/>
      </rP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</si>
  <si>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rPr>
        <sz val="11"/>
        <rFont val="Book Antiqua"/>
        <family val="1"/>
      </rP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</si>
  <si>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rPr>
        <b/>
        <sz val="11"/>
        <rFont val="Book Antiqua"/>
        <family val="1"/>
      </rPr>
      <t xml:space="preserve">Financial Position </t>
    </r>
    <r>
      <rPr>
        <b/>
        <i/>
        <sz val="11"/>
        <rFont val="Book Antiqua"/>
        <family val="1"/>
      </rPr>
      <t>{Reference para 2.0 of Annexure-A (BDS)}</t>
    </r>
  </si>
  <si>
    <t>Net Worth for last 3 financial years should be positive.</t>
  </si>
  <si>
    <t xml:space="preserve">b) </t>
  </si>
  <si>
    <r>
      <rPr>
        <i/>
        <sz val="11"/>
        <color indexed="8"/>
        <rFont val="Book Antiqua"/>
        <family val="1"/>
      </rP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</si>
  <si>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</si>
  <si>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rPr>
        <i/>
        <sz val="11"/>
        <rFont val="Book Antiqua"/>
        <family val="1"/>
      </rP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</si>
  <si>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</si>
  <si>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</si>
  <si>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</si>
  <si>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</si>
  <si>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</si>
  <si>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</si>
  <si>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</si>
  <si>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</si>
  <si>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</si>
  <si>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</si>
  <si>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</si>
  <si>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</si>
  <si>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</si>
  <si>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</si>
  <si>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</si>
  <si>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</si>
  <si>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</si>
  <si>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</si>
  <si>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</si>
  <si>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</si>
  <si>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</si>
  <si>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</si>
  <si>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</si>
  <si>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</si>
  <si>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</si>
  <si>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</si>
  <si>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</si>
  <si>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</si>
  <si>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</si>
  <si>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</si>
  <si>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</si>
  <si>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</si>
  <si>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</si>
  <si>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</si>
  <si>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</si>
  <si>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</si>
  <si>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rPr>
        <b/>
        <sz val="12"/>
        <rFont val="Book Antiqua"/>
        <family val="1"/>
      </rP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</si>
  <si>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</si>
  <si>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</si>
  <si>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</si>
  <si>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</si>
  <si>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</si>
  <si>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</si>
  <si>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</si>
  <si>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</si>
  <si>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</si>
  <si>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</si>
  <si>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</si>
  <si>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</si>
  <si>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</si>
  <si>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</si>
  <si>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</si>
  <si>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</si>
  <si>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</si>
  <si>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</si>
  <si>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</si>
  <si>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</si>
  <si>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</si>
  <si>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</si>
  <si>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</si>
  <si>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</si>
  <si>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</si>
  <si>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</si>
  <si>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</si>
  <si>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</si>
  <si>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</si>
  <si>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</si>
  <si>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</si>
  <si>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</si>
  <si>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</si>
  <si>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</si>
  <si>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</si>
  <si>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</si>
  <si>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Format for the Bidder  in support of meeting the requirement of para 1.1.1, Annexure-A to BDS, Section-III, Volume-I of the Bidding Documents)</t>
  </si>
  <si>
    <t>Bidder’s Name     :</t>
  </si>
  <si>
    <t>Details of Contract No.-1</t>
  </si>
  <si>
    <t>Details of Contract No.-2</t>
  </si>
  <si>
    <t>Details of Contract No.-3</t>
  </si>
  <si>
    <t>Nature of the Building Works (institutional / commercial / Residential buildings)</t>
  </si>
  <si>
    <t>Whether the Work executed as a Prime Contractor?</t>
  </si>
  <si>
    <t>Total value of the Contract in INR Crores?</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</si>
  <si>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</si>
  <si>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</si>
  <si>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</si>
  <si>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</si>
  <si>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2021-22 (refer ITB Clause 9.3(c))</t>
  </si>
  <si>
    <t>2024-2025</t>
  </si>
  <si>
    <t>2023-2024</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</si>
  <si>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</si>
  <si>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</si>
  <si>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</si>
  <si>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</si>
  <si>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</si>
  <si>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</si>
  <si>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</si>
  <si>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</si>
  <si>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</si>
  <si>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</si>
  <si>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</si>
  <si>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</si>
  <si>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</si>
  <si>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</si>
  <si>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</si>
  <si>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</si>
  <si>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</si>
  <si>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</si>
  <si>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</si>
  <si>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</si>
  <si>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This Attachment is Not Applicable</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</si>
  <si>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</si>
  <si>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</si>
  <si>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</si>
  <si>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</si>
  <si>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</si>
  <si>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</si>
  <si>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</si>
  <si>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rPr>
        <sz val="11"/>
        <rFont val="Book Antiqua"/>
        <family val="1"/>
      </rP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</si>
  <si>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</si>
  <si>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</si>
  <si>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</si>
  <si>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</si>
  <si>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</si>
  <si>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</si>
  <si>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</si>
  <si>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</si>
  <si>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</si>
  <si>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</si>
  <si>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</si>
  <si>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</si>
  <si>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</si>
  <si>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fhdfh</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</si>
  <si>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</si>
  <si>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</si>
  <si>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</si>
  <si>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</si>
  <si>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</si>
  <si>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</si>
  <si>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</si>
  <si>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</si>
  <si>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</si>
  <si>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</si>
  <si>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</si>
  <si>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</si>
  <si>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</si>
  <si>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</si>
  <si>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</si>
  <si>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</si>
  <si>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</si>
  <si>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</si>
  <si>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</si>
  <si>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</si>
  <si>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</si>
  <si>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</si>
  <si>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</si>
  <si>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</si>
  <si>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</si>
  <si>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</si>
  <si>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</si>
  <si>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</si>
  <si>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</si>
  <si>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</si>
  <si>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</si>
  <si>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</si>
  <si>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</si>
  <si>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</si>
  <si>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sz val="11"/>
        <rFont val="Book Antiqua"/>
        <family val="1"/>
      </rP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</si>
  <si>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</si>
  <si>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</si>
  <si>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</si>
  <si>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</si>
  <si>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We have quoted our bid price on firm/fixed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</si>
  <si>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</si>
  <si>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</si>
  <si>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</si>
  <si>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</si>
  <si>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</si>
  <si>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</si>
  <si>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</si>
  <si>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</si>
  <si>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</si>
  <si>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</si>
  <si>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</si>
  <si>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</si>
  <si>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</si>
  <si>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</si>
  <si>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</si>
  <si>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</si>
  <si>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</si>
  <si>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</si>
  <si>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</si>
  <si>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</si>
  <si>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</si>
  <si>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</si>
  <si>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</si>
  <si>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</si>
  <si>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</si>
  <si>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</si>
  <si>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</si>
  <si>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</si>
  <si>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</si>
  <si>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</si>
  <si>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</si>
  <si>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</si>
  <si>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</si>
  <si>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</si>
  <si>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</si>
  <si>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</si>
  <si>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</si>
  <si>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</si>
  <si>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</si>
  <si>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</si>
  <si>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</si>
  <si>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</si>
  <si>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</si>
  <si>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</si>
  <si>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</si>
  <si>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</si>
  <si>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</si>
  <si>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</si>
  <si>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</si>
  <si>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</si>
  <si>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</si>
  <si>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</si>
  <si>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</si>
  <si>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</si>
  <si>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</si>
  <si>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</si>
  <si>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</si>
  <si>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</si>
  <si>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</si>
  <si>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</si>
  <si>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</si>
  <si>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</si>
  <si>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</si>
  <si>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</si>
  <si>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</si>
  <si>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</si>
  <si>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</si>
  <si>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</si>
  <si>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</si>
  <si>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</si>
  <si>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</si>
  <si>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</si>
  <si>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We hereby furnish the relevant details pertaining to the price adjustment provisions for equipment as specified in your specifications and documents for the subject package. The necessary documentary evidence is enclosed.</t>
  </si>
  <si>
    <t xml:space="preserve">Price Adjustment for Erection Price Component </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</si>
  <si>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</si>
  <si>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</si>
  <si>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</si>
  <si>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</si>
  <si>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</si>
  <si>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</si>
  <si>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</si>
  <si>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</si>
  <si>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</si>
  <si>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Manufacture of Basic Metals, b=</t>
  </si>
  <si>
    <t>Coefficient  ‘a’ shall be between 0.09 to 0.11,
Coefficient  ‘b’ shall be between 0.63 to 0.67 and 
coefficient ‘l’ shall be between 0.04 to 0.06 and 
sum of Coefficients ‘a’, ‘b’ and ‘l’ shall be 0.80</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</si>
  <si>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</si>
  <si>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</si>
  <si>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</si>
  <si>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</si>
  <si>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</si>
  <si>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</si>
  <si>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(Declaration regarding Social Accountability)</t>
  </si>
  <si>
    <r>
      <rPr>
        <sz val="11"/>
        <rFont val="Book Antiqua"/>
        <family val="1"/>
      </rP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</si>
  <si>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</si>
  <si>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</si>
  <si>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</si>
  <si>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</si>
  <si>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</si>
  <si>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</si>
  <si>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</si>
  <si>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</si>
  <si>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</si>
  <si>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</si>
  <si>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</si>
  <si>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</si>
  <si>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</si>
  <si>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</si>
  <si>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</si>
  <si>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</si>
  <si>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</si>
  <si>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rPr>
        <b/>
        <sz val="14"/>
        <rFont val="Book Antiqua"/>
        <family val="1"/>
      </rP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</si>
  <si>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</si>
  <si>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</si>
  <si>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</si>
  <si>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</si>
  <si>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</si>
  <si>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</si>
  <si>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</si>
  <si>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</si>
  <si>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rPr>
        <sz val="12"/>
        <rFont val="Book Antiqua"/>
        <family val="1"/>
      </rP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</si>
  <si>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</si>
  <si>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</si>
  <si>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</si>
  <si>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</si>
  <si>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</si>
  <si>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</si>
  <si>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</si>
  <si>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</si>
  <si>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</si>
  <si>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</si>
  <si>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rPr>
        <sz val="12"/>
        <rFont val="Book Antiqua"/>
        <family val="1"/>
      </rP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</si>
  <si>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</si>
  <si>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</si>
  <si>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</si>
  <si>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rPr>
        <sz val="12"/>
        <rFont val="Book Antiqua"/>
        <family val="1"/>
      </rP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</si>
  <si>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rPr>
        <sz val="12"/>
        <rFont val="Book Antiqua"/>
        <family val="1"/>
      </rP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</si>
  <si>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</si>
  <si>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</si>
  <si>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</si>
  <si>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</si>
  <si>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</si>
  <si>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</si>
  <si>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</si>
  <si>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</si>
  <si>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</si>
  <si>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</si>
  <si>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</si>
  <si>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</si>
  <si>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</si>
  <si>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</si>
  <si>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</si>
  <si>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</si>
  <si>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rPr>
        <b/>
        <sz val="12"/>
        <rFont val="Book Antiqua"/>
        <family val="1"/>
      </rP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</si>
  <si>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</si>
  <si>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</si>
  <si>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rPr>
        <b/>
        <sz val="12"/>
        <rFont val="Book Antiqua"/>
        <family val="1"/>
      </rPr>
      <t>Section V</t>
    </r>
    <r>
      <rPr>
        <sz val="12"/>
        <rFont val="Book Antiqua"/>
        <family val="1"/>
      </rPr>
      <t xml:space="preserve">- </t>
    </r>
    <r>
      <rPr>
        <b/>
        <sz val="12"/>
        <rFont val="Book Antiqua"/>
        <family val="1"/>
      </rPr>
      <t>Previous Transgression</t>
    </r>
  </si>
  <si>
    <r>
      <rPr>
        <sz val="12"/>
        <rFont val="Book Antiqua"/>
        <family val="1"/>
      </rP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</si>
  <si>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</si>
  <si>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</si>
  <si>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rPr>
        <b/>
        <sz val="12"/>
        <rFont val="Book Antiqua"/>
        <family val="1"/>
      </rP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</si>
  <si>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</si>
  <si>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</si>
  <si>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rPr>
        <b/>
        <sz val="12"/>
        <rFont val="Book Antiqua"/>
        <family val="1"/>
      </rPr>
      <t xml:space="preserve">Section VII - Punitive Action against violating Bidders </t>
    </r>
    <r>
      <rPr>
        <b/>
        <i/>
        <sz val="12"/>
        <rFont val="Book Antiqua"/>
        <family val="1"/>
      </rPr>
      <t xml:space="preserve">/ </t>
    </r>
    <r>
      <rPr>
        <b/>
        <sz val="12"/>
        <rFont val="Book Antiqua"/>
        <family val="1"/>
      </rPr>
      <t xml:space="preserve">Contractors </t>
    </r>
  </si>
  <si>
    <r>
      <rPr>
        <sz val="12"/>
        <rFont val="Book Antiqua"/>
        <family val="1"/>
      </rP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</si>
  <si>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</si>
  <si>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</si>
  <si>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</si>
  <si>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</si>
  <si>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</si>
  <si>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</si>
  <si>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</si>
  <si>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</si>
  <si>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</si>
  <si>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</si>
  <si>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</si>
  <si>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</si>
  <si>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</si>
  <si>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</si>
  <si>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</si>
  <si>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</si>
  <si>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</si>
  <si>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</si>
  <si>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</si>
  <si>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rPr>
        <sz val="12"/>
        <rFont val="Book Antiqua"/>
        <family val="1"/>
      </rP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</si>
  <si>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</si>
  <si>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</si>
  <si>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</si>
  <si>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</si>
  <si>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</si>
  <si>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rFont val="Book Antiqua"/>
        <family val="1"/>
      </rP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</si>
  <si>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</si>
  <si>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</si>
  <si>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</si>
  <si>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</si>
  <si>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rPr>
        <sz val="12"/>
        <rFont val="Book Antiqua"/>
        <family val="1"/>
      </rP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</si>
  <si>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</si>
  <si>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</si>
  <si>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</si>
  <si>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</si>
  <si>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</si>
  <si>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</si>
  <si>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</si>
  <si>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</si>
  <si>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</si>
  <si>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</si>
  <si>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</si>
  <si>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</si>
  <si>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</si>
  <si>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</si>
  <si>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</si>
  <si>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</si>
  <si>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</si>
  <si>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</si>
  <si>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</si>
  <si>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</si>
  <si>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</si>
  <si>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</si>
  <si>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</si>
  <si>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</si>
  <si>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</si>
  <si>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</si>
  <si>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</si>
  <si>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</si>
  <si>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</si>
  <si>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</si>
  <si>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</si>
  <si>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</si>
  <si>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</si>
  <si>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</si>
  <si>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</si>
  <si>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</si>
  <si>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</si>
  <si>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</si>
  <si>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</si>
  <si>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</si>
  <si>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</si>
  <si>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</si>
  <si>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</si>
  <si>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</si>
  <si>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</si>
  <si>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</si>
  <si>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</si>
  <si>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</si>
  <si>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</si>
  <si>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</si>
  <si>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</si>
  <si>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</si>
  <si>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</si>
  <si>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</si>
  <si>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rPr>
        <sz val="11"/>
        <rFont val="Book Antiqua"/>
        <family val="1"/>
      </rP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</si>
  <si>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</si>
  <si>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</si>
  <si>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</si>
  <si>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</si>
  <si>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</si>
  <si>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</si>
  <si>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</si>
  <si>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</si>
  <si>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</si>
  <si>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</si>
  <si>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</si>
  <si>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rPr>
        <i/>
        <sz val="11"/>
        <rFont val="Book Antiqua"/>
        <family val="1"/>
      </rP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</si>
  <si>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</si>
  <si>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</si>
  <si>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</si>
  <si>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rPr>
        <sz val="11"/>
        <rFont val="Book Antiqua"/>
        <family val="1"/>
      </rP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</si>
  <si>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</si>
  <si>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</si>
  <si>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</si>
  <si>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</si>
  <si>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</si>
  <si>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</si>
  <si>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</si>
  <si>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</si>
  <si>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</si>
  <si>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</si>
  <si>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</si>
  <si>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</si>
  <si>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</si>
  <si>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</si>
  <si>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</si>
  <si>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</si>
  <si>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rPr>
        <i/>
        <sz val="11"/>
        <rFont val="Book Antiqua"/>
        <family val="1"/>
      </rP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</si>
  <si>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</si>
  <si>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</si>
  <si>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</si>
  <si>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</si>
  <si>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</si>
  <si>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</si>
  <si>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</si>
  <si>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</si>
  <si>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</si>
  <si>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</si>
  <si>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</si>
  <si>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</si>
  <si>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</si>
  <si>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</si>
  <si>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</si>
  <si>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</si>
  <si>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</si>
  <si>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</si>
  <si>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</si>
  <si>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</si>
  <si>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</si>
  <si>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</si>
  <si>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2018- 2019</t>
  </si>
  <si>
    <t>2017- 2018</t>
  </si>
  <si>
    <t>2016- 2017</t>
  </si>
  <si>
    <t>2015- 2016</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</si>
  <si>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</si>
  <si>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</si>
  <si>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</si>
  <si>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</si>
  <si>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</si>
  <si>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</si>
  <si>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</si>
  <si>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</si>
  <si>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</si>
  <si>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</si>
  <si>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</si>
  <si>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</si>
  <si>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</si>
  <si>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</si>
  <si>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</si>
  <si>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</si>
  <si>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</si>
  <si>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</si>
  <si>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</si>
  <si>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</si>
  <si>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</si>
  <si>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</si>
  <si>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</si>
  <si>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</si>
  <si>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</si>
  <si>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</si>
  <si>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</si>
  <si>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</si>
  <si>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</si>
  <si>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</si>
  <si>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</si>
  <si>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</si>
  <si>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</si>
  <si>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</si>
  <si>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</si>
  <si>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</si>
  <si>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</si>
  <si>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</si>
  <si>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</si>
  <si>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</si>
  <si>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</si>
  <si>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</si>
  <si>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</si>
  <si>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</si>
  <si>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</si>
  <si>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</si>
  <si>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</si>
  <si>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</si>
  <si>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</si>
  <si>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</si>
  <si>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</si>
  <si>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</si>
  <si>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</si>
  <si>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</si>
  <si>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</si>
  <si>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</si>
  <si>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</si>
  <si>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</si>
  <si>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</si>
  <si>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</si>
  <si>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</si>
  <si>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</si>
  <si>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</si>
  <si>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</si>
  <si>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</si>
  <si>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</si>
  <si>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</si>
  <si>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</si>
  <si>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</si>
  <si>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</si>
  <si>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</si>
  <si>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FORM  in Volume I Annexure E (BDS)</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</si>
  <si>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</si>
  <si>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</si>
  <si>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</si>
  <si>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</si>
  <si>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</si>
  <si>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</si>
  <si>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</si>
  <si>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</si>
  <si>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</si>
  <si>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</si>
  <si>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</si>
  <si>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</si>
  <si>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</si>
  <si>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NA</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</si>
  <si>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</si>
  <si>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</si>
  <si>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</si>
  <si>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</si>
  <si>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</si>
  <si>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</si>
  <si>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</si>
  <si>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</si>
  <si>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</si>
  <si>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</si>
  <si>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</si>
  <si>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</si>
  <si>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</si>
  <si>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</si>
  <si>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</si>
  <si>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rPr>
        <sz val="11"/>
        <rFont val="Book Antiqua"/>
        <family val="1"/>
      </rP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</si>
  <si>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</si>
  <si>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</si>
  <si>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</si>
  <si>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</si>
  <si>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</si>
  <si>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</si>
  <si>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</si>
  <si>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</si>
  <si>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</si>
  <si>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</si>
  <si>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</si>
  <si>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</si>
  <si>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GCC 5.1   </t>
  </si>
  <si>
    <t xml:space="preserve">Contractor’s Responsibilities </t>
  </si>
  <si>
    <t xml:space="preserve">(d) </t>
  </si>
  <si>
    <t>Appendix I  to SCC</t>
  </si>
  <si>
    <t>Terms of Payment</t>
  </si>
  <si>
    <t xml:space="preserve">GCC 8.3 </t>
  </si>
  <si>
    <t>Performance Security</t>
  </si>
  <si>
    <t>GCC 6</t>
  </si>
  <si>
    <t>Taxes and Duties</t>
  </si>
  <si>
    <t>(g)</t>
  </si>
  <si>
    <t>GCC 40</t>
  </si>
  <si>
    <t>Defect Liability</t>
  </si>
  <si>
    <t>(h)</t>
  </si>
  <si>
    <t>GCC 59</t>
  </si>
  <si>
    <t>Arbitration</t>
  </si>
  <si>
    <t>Appendix 2 to SCC</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</si>
  <si>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</si>
  <si>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</si>
  <si>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</si>
  <si>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</si>
  <si>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</si>
  <si>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</si>
  <si>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</si>
  <si>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</si>
  <si>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</si>
  <si>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</si>
  <si>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</si>
  <si>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</si>
  <si>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</si>
  <si>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</si>
  <si>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</si>
  <si>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</si>
  <si>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</si>
  <si>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</si>
  <si>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</si>
  <si>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</si>
  <si>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</si>
  <si>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</si>
  <si>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</si>
  <si>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</si>
  <si>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</si>
  <si>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</si>
  <si>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</si>
  <si>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</si>
  <si>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</si>
  <si>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</si>
  <si>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</si>
  <si>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</si>
  <si>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</si>
  <si>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</si>
  <si>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</si>
  <si>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</si>
  <si>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</si>
  <si>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</si>
  <si>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</si>
  <si>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</si>
  <si>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</si>
  <si>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</si>
  <si>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</si>
  <si>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</si>
  <si>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</si>
  <si>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</si>
  <si>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</si>
  <si>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</si>
  <si>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</si>
  <si>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</si>
  <si>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</si>
  <si>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</si>
  <si>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</si>
  <si>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</si>
  <si>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</si>
  <si>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</si>
  <si>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</si>
  <si>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</si>
  <si>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</si>
  <si>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</si>
  <si>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</si>
  <si>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</si>
  <si>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</si>
  <si>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</si>
  <si>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</si>
  <si>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</si>
  <si>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</si>
  <si>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</si>
  <si>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</si>
  <si>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</si>
  <si>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</si>
  <si>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</si>
  <si>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</si>
  <si>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</si>
  <si>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</si>
  <si>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</si>
  <si>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</si>
  <si>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</si>
  <si>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</si>
  <si>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</si>
  <si>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</si>
  <si>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</si>
  <si>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</si>
  <si>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</si>
  <si>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</si>
  <si>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</si>
  <si>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</si>
  <si>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</si>
  <si>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</si>
  <si>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</si>
  <si>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</si>
  <si>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</si>
  <si>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</si>
  <si>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</si>
  <si>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</si>
  <si>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</si>
  <si>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</si>
  <si>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</si>
  <si>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</si>
  <si>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</si>
  <si>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</si>
  <si>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</si>
  <si>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</si>
  <si>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</si>
  <si>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</si>
  <si>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</si>
  <si>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</si>
  <si>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</si>
  <si>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</si>
  <si>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</si>
  <si>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</si>
  <si>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</si>
  <si>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</si>
  <si>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</si>
  <si>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</si>
  <si>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</si>
  <si>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</si>
  <si>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</si>
  <si>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 20: Declaration of Key Managerial Person jointly with Power of Attorney holder</t>
  </si>
  <si>
    <t>Attachment 21: Notarized Affidavit of Self certification regarding Minimum Local Content in line with PPP-MII order</t>
  </si>
  <si>
    <t>Attachment 23: Undertaking regarding submission of original/Hard copy part of the bid</t>
  </si>
  <si>
    <t>Attachment 26: Declaration by the Bidder and its proposed Associate regarding events encountered pursuant to ITB Clause 2.1</t>
  </si>
  <si>
    <t xml:space="preserve">Attachment 27: Land Sharing Certification by the Bidder as per DoE Order pursuant to ITB Clause 2.2 </t>
  </si>
  <si>
    <t>Attachment 29: Undertaking Regarding Acceptance of GCC/SCC and Other Conditions of Bid Documents
(To be submitted in notarized non-judicial stamp of Rs. 100)</t>
  </si>
  <si>
    <t>Attachment 30:Declaration by the bidder for ‘Code of Integrity for Public procurement’</t>
  </si>
  <si>
    <t>Attachment 31:Declaration regarding adherence to the POWERGRID Whistle Blower and Fraud Prevention Policy</t>
  </si>
  <si>
    <r>
      <t xml:space="preserve">TECHNICAL REQUIREMENTS </t>
    </r>
    <r>
      <rPr>
        <b/>
        <i/>
        <sz val="12"/>
        <rFont val="Book Antiqua"/>
        <family val="1"/>
      </rPr>
      <t>{Reference para 2.0 of Annexure-A (BDS)}</t>
    </r>
  </si>
  <si>
    <t>2.1.
Bidder should have successfully completed “Similar Works” for Central Govt/State Govt/PSU/Public Listed Company/reputed private firm during past 07 (seven) years immediately preceding originally stipulated date of bid opening of value not less than that specified below:
i.Three Similar Works^, each of not less than INR 34.09 Lakh*
OR
ii.Two Similar Works^, each of not less than INR 42.62 Lakh*
OR
iii. One Similar Work^ of not less than INR 68.18 Lakh* 
* The value of project excluding Taxes &amp; Duties
^Similar works for the package is defined as, “Supply &amp; Installation of STP”.
2.2.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2.3 Note
(a)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</si>
  <si>
    <r>
      <t xml:space="preserve">Financial Position </t>
    </r>
    <r>
      <rPr>
        <b/>
        <i/>
        <sz val="12"/>
        <rFont val="Book Antiqua"/>
        <family val="1"/>
      </rPr>
      <t xml:space="preserve">{Reference para 3.0of Annexure-A (BDS)}
</t>
    </r>
  </si>
  <si>
    <t xml:space="preserve">3.1.
The Minimum Average Annual Turnover* (MAAT) of the bidder for the best three financial years i.e. 36 months out of the last five financial years should not be ess than Rs 127.85 lakhs
* Annual Gross revenue from operations/gross operating income as incorporated in the profit and loss account excluding other operative income/other income.
3.2. Note  :
(a) In case the bidder is a holding company, the Financial Position criteria referred to in clause 3.0 above shall be that of holding company only (i.e. excluding its subsidiary /group companies). In case bidder is a subsidiary of a holding company, the Financial Position criteria referred.
Relaxation for Start-ups^^/ MSEs^ :
For Packages below Rs. 5 Crore (Cost Estimate excluding Taxes &amp; Duties)
(a) For Start-up^^ meeting the technical experience at 2.0 above, 20% relaxation shall be allowed in the financial requirement specified at para 3.2 (MAAT) above.
(b) For MSE^ bidders meeting the technical experience at 2.0 above, 100% relaxation shall be allowed in the financial requirement specified at para 3.2 (MAAT) above.
^^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
Following documents shall be submitted by the bidder as evidence of above:
(a)Audited balance sheet and Profit and Loss Account of the preceding five (5) financial years. (i.e. 2020-2021, 2021-22, 2022-23, 2023-24 &amp; 2024-25). In case the audited balance sheet for latest financial year is not available, a certificate from the charted accountant on their letter head certifying the Financial Turnover for the latest financial year may be submitted.
</t>
  </si>
  <si>
    <t>WR2/NT/W-MISC/DOM/G01/26/01548</t>
  </si>
  <si>
    <t>CIVIL Works Package Rfx No.: 5002005073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</si>
</sst>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409]dd\-mmm\-yy;@"/>
    <numFmt numFmtId="172" formatCode="0.0"/>
    <numFmt numFmtId="173" formatCode="dd\-mmm\-yy"/>
  </numFmts>
  <fonts count="90">
    <font>
      <sz val="10"/>
      <name val="Book Antiqua"/>
      <charset val="134"/>
    </font>
    <font>
      <sz val="10"/>
      <name val="Arial"/>
      <family val="2"/>
    </font>
    <font>
      <sz val="12"/>
      <name val="Arial"/>
      <family val="2"/>
    </font>
    <font>
      <sz val="11"/>
      <name val="Book Antiqua"/>
      <family val="1"/>
    </font>
    <font>
      <sz val="10"/>
      <name val="Book Antiqua"/>
      <family val="1"/>
    </font>
    <font>
      <sz val="8"/>
      <name val="Book Antiqua"/>
      <family val="1"/>
    </font>
    <font>
      <b/>
      <sz val="11"/>
      <name val="Book Antiqua"/>
      <family val="1"/>
    </font>
    <font>
      <b/>
      <sz val="11"/>
      <color indexed="12"/>
      <name val="Book Antiqua"/>
      <family val="1"/>
    </font>
    <font>
      <b/>
      <sz val="12"/>
      <name val="Book Antiqua"/>
      <family val="1"/>
    </font>
    <font>
      <strike/>
      <sz val="11"/>
      <name val="Book Antiqua"/>
      <family val="1"/>
    </font>
    <font>
      <b/>
      <sz val="9"/>
      <color rgb="FFFF0000"/>
      <name val="Book Antiqua"/>
      <family val="1"/>
    </font>
    <font>
      <sz val="1"/>
      <name val="Book Antiqua"/>
      <family val="1"/>
    </font>
    <font>
      <sz val="1"/>
      <color theme="0"/>
      <name val="Book Antiqua"/>
      <family val="1"/>
    </font>
    <font>
      <b/>
      <sz val="10"/>
      <name val="Book Antiqua"/>
      <family val="1"/>
    </font>
    <font>
      <sz val="12"/>
      <name val="Book Antiqua"/>
      <family val="1"/>
    </font>
    <font>
      <sz val="2"/>
      <name val="Book Antiqua"/>
      <family val="1"/>
    </font>
    <font>
      <sz val="10"/>
      <color indexed="9"/>
      <name val="Book Antiqua"/>
      <family val="1"/>
    </font>
    <font>
      <sz val="11"/>
      <color theme="0"/>
      <name val="Book Antiqua"/>
      <family val="1"/>
    </font>
    <font>
      <sz val="11"/>
      <color theme="0" tint="-4.9989318521683403E-2"/>
      <name val="Book Antiqua"/>
      <family val="1"/>
    </font>
    <font>
      <sz val="10"/>
      <color theme="0" tint="-4.9989318521683403E-2"/>
      <name val="Book Antiqua"/>
      <family val="1"/>
    </font>
    <font>
      <b/>
      <sz val="14"/>
      <color indexed="12"/>
      <name val="Times New Roman"/>
      <family val="1"/>
    </font>
    <font>
      <b/>
      <sz val="12"/>
      <color indexed="12"/>
      <name val="Times New Roman"/>
      <family val="1"/>
    </font>
    <font>
      <b/>
      <sz val="14"/>
      <name val="Book Antiqua"/>
      <family val="1"/>
    </font>
    <font>
      <i/>
      <sz val="11"/>
      <name val="Book Antiqua"/>
      <family val="1"/>
    </font>
    <font>
      <sz val="9"/>
      <name val="Book Antiqua"/>
      <family val="1"/>
    </font>
    <font>
      <b/>
      <sz val="9"/>
      <name val="Book Antiqua"/>
      <family val="1"/>
    </font>
    <font>
      <b/>
      <u/>
      <sz val="11"/>
      <name val="Book Antiqua"/>
      <family val="1"/>
    </font>
    <font>
      <i/>
      <sz val="12"/>
      <name val="Book Antiqua"/>
      <family val="1"/>
    </font>
    <font>
      <sz val="12"/>
      <color rgb="FF0000FF"/>
      <name val="Book Antiqua"/>
      <family val="1"/>
    </font>
    <font>
      <b/>
      <i/>
      <sz val="11"/>
      <name val="Book Antiqua"/>
      <family val="1"/>
    </font>
    <font>
      <sz val="16"/>
      <color rgb="FFFF0000"/>
      <name val="Book Antiqua"/>
      <family val="1"/>
    </font>
    <font>
      <b/>
      <sz val="18"/>
      <name val="Book Antiqua"/>
      <family val="1"/>
    </font>
    <font>
      <sz val="11"/>
      <color rgb="FFFF0000"/>
      <name val="Book Antiqua"/>
      <family val="1"/>
    </font>
    <font>
      <b/>
      <sz val="20"/>
      <name val="Book Antiqua"/>
      <family val="1"/>
    </font>
    <font>
      <b/>
      <sz val="11"/>
      <color indexed="10"/>
      <name val="Book Antiqua"/>
      <family val="1"/>
    </font>
    <font>
      <b/>
      <sz val="11"/>
      <name val="Arial"/>
      <family val="2"/>
    </font>
    <font>
      <sz val="11"/>
      <name val="Calibri"/>
      <family val="2"/>
    </font>
    <font>
      <i/>
      <sz val="10"/>
      <name val="Book Antiqua"/>
      <family val="1"/>
    </font>
    <font>
      <sz val="9"/>
      <color indexed="9"/>
      <name val="Book Antiqua"/>
      <family val="1"/>
    </font>
    <font>
      <b/>
      <u/>
      <sz val="12"/>
      <name val="Book Antiqua"/>
      <family val="1"/>
    </font>
    <font>
      <b/>
      <sz val="12"/>
      <color indexed="12"/>
      <name val="Book Antiqua"/>
      <family val="1"/>
    </font>
    <font>
      <sz val="10"/>
      <name val="Cambria"/>
      <family val="1"/>
    </font>
    <font>
      <sz val="9"/>
      <name val="Cambria"/>
      <family val="1"/>
    </font>
    <font>
      <b/>
      <sz val="14"/>
      <name val="Cambria"/>
      <family val="1"/>
    </font>
    <font>
      <b/>
      <sz val="12"/>
      <name val="Cambria"/>
      <family val="1"/>
    </font>
    <font>
      <sz val="11"/>
      <name val="Cambria"/>
      <family val="1"/>
    </font>
    <font>
      <sz val="11"/>
      <color indexed="9"/>
      <name val="Book Antiqua"/>
      <family val="1"/>
    </font>
    <font>
      <sz val="8"/>
      <color indexed="9"/>
      <name val="Book Antiqua"/>
      <family val="1"/>
    </font>
    <font>
      <b/>
      <sz val="14"/>
      <color indexed="12"/>
      <name val="Book Antiqua"/>
      <family val="1"/>
    </font>
    <font>
      <sz val="12"/>
      <color indexed="9"/>
      <name val="Book Antiqua"/>
      <family val="1"/>
    </font>
    <font>
      <i/>
      <sz val="12"/>
      <color rgb="FFFF0000"/>
      <name val="Book Antiqua"/>
      <family val="1"/>
    </font>
    <font>
      <i/>
      <sz val="12"/>
      <color indexed="8"/>
      <name val="Book Antiqua"/>
      <family val="1"/>
    </font>
    <font>
      <b/>
      <sz val="12"/>
      <color theme="1"/>
      <name val="Book Antiqua"/>
      <family val="1"/>
    </font>
    <font>
      <b/>
      <sz val="9"/>
      <color indexed="12"/>
      <name val="Book Antiqua"/>
      <family val="1"/>
    </font>
    <font>
      <i/>
      <sz val="11"/>
      <color indexed="8"/>
      <name val="Book Antiqua"/>
      <family val="1"/>
    </font>
    <font>
      <b/>
      <sz val="11"/>
      <color indexed="8"/>
      <name val="Book Antiqua"/>
      <family val="1"/>
    </font>
    <font>
      <b/>
      <i/>
      <sz val="12"/>
      <name val="Book Antiqua"/>
      <family val="1"/>
    </font>
    <font>
      <sz val="14"/>
      <color indexed="9"/>
      <name val="Times New Roman"/>
      <family val="1"/>
    </font>
    <font>
      <sz val="14"/>
      <color indexed="9"/>
      <name val="Book Antiqua"/>
      <family val="1"/>
    </font>
    <font>
      <b/>
      <sz val="11"/>
      <color indexed="9"/>
      <name val="Book Antiqua"/>
      <family val="1"/>
    </font>
    <font>
      <sz val="12"/>
      <name val="Bookman Old Style"/>
      <family val="1"/>
    </font>
    <font>
      <sz val="11"/>
      <name val="Arial"/>
      <family val="2"/>
    </font>
    <font>
      <sz val="1"/>
      <color indexed="9"/>
      <name val="Book Antiqua"/>
      <family val="1"/>
    </font>
    <font>
      <sz val="10"/>
      <color indexed="12"/>
      <name val="Arial"/>
      <family val="2"/>
    </font>
    <font>
      <b/>
      <sz val="22"/>
      <color indexed="12"/>
      <name val="Book Antiqua"/>
      <family val="1"/>
    </font>
    <font>
      <b/>
      <sz val="11"/>
      <color indexed="20"/>
      <name val="Book Antiqua"/>
      <family val="1"/>
    </font>
    <font>
      <b/>
      <sz val="11"/>
      <color rgb="FFFF0000"/>
      <name val="Book Antiqua"/>
      <family val="1"/>
    </font>
    <font>
      <b/>
      <sz val="16"/>
      <color indexed="12"/>
      <name val="Book Antiqua"/>
      <family val="1"/>
    </font>
    <font>
      <sz val="12"/>
      <color indexed="12"/>
      <name val="Arial"/>
      <family val="2"/>
    </font>
    <font>
      <b/>
      <sz val="16"/>
      <color indexed="12"/>
      <name val="Arial"/>
      <family val="2"/>
    </font>
    <font>
      <sz val="12"/>
      <color indexed="12"/>
      <name val="Calibri"/>
      <family val="2"/>
    </font>
    <font>
      <b/>
      <sz val="12"/>
      <color indexed="10"/>
      <name val="Book Antiqua"/>
      <family val="1"/>
    </font>
    <font>
      <b/>
      <sz val="12"/>
      <color rgb="FFFF0000"/>
      <name val="Book Antiqua"/>
      <family val="1"/>
    </font>
    <font>
      <sz val="14"/>
      <name val="AngsanaUPC"/>
      <family val="1"/>
      <charset val="222"/>
    </font>
    <font>
      <sz val="12"/>
      <name val="¹ÙÅÁÃ¼"/>
      <charset val="129"/>
    </font>
    <font>
      <sz val="10"/>
      <color indexed="10"/>
      <name val="Arial"/>
      <family val="2"/>
    </font>
    <font>
      <b/>
      <sz val="12"/>
      <name val="Arial"/>
      <family val="2"/>
    </font>
    <font>
      <u/>
      <sz val="9"/>
      <color indexed="12"/>
      <name val="Arial"/>
      <family val="2"/>
    </font>
    <font>
      <sz val="7"/>
      <name val="Small Fonts"/>
      <charset val="134"/>
    </font>
    <font>
      <sz val="11"/>
      <color indexed="8"/>
      <name val="Calibri"/>
      <family val="2"/>
    </font>
    <font>
      <b/>
      <sz val="10"/>
      <name val="Arial CE"/>
      <charset val="238"/>
    </font>
    <font>
      <u/>
      <sz val="9"/>
      <color indexed="36"/>
      <name val="Arial"/>
      <family val="2"/>
    </font>
    <font>
      <sz val="10"/>
      <name val="MS Sans Serif"/>
      <charset val="134"/>
    </font>
    <font>
      <i/>
      <sz val="11"/>
      <color indexed="12"/>
      <name val="Book Antiqua"/>
      <family val="1"/>
    </font>
    <font>
      <b/>
      <i/>
      <sz val="11"/>
      <color indexed="8"/>
      <name val="Book Antiqua"/>
      <family val="1"/>
    </font>
    <font>
      <u/>
      <sz val="11"/>
      <name val="Book Antiqua"/>
      <family val="1"/>
    </font>
    <font>
      <b/>
      <i/>
      <sz val="10"/>
      <name val="Book Antiqua"/>
      <family val="1"/>
    </font>
    <font>
      <vertAlign val="superscript"/>
      <sz val="12"/>
      <name val="Book Antiqua"/>
      <family val="1"/>
    </font>
    <font>
      <sz val="8"/>
      <color rgb="FF000000"/>
      <name val="Tahoma"/>
      <family val="2"/>
    </font>
    <font>
      <sz val="10"/>
      <color rgb="FF000000"/>
      <name val="Calibri"/>
      <family val="2"/>
    </font>
  </fonts>
  <fills count="23">
    <fill>
      <patternFill patternType="none"/>
    </fill>
    <fill>
      <patternFill patternType="gray125"/>
    </fill>
    <fill>
      <patternFill patternType="solid">
        <fgColor rgb="FFFFC000"/>
        <bgColor indexed="64"/>
      </patternFill>
    </fill>
    <fill>
      <patternFill patternType="solid">
        <fgColor indexed="42"/>
        <bgColor indexed="64"/>
      </patternFill>
    </fill>
    <fill>
      <patternFill patternType="solid">
        <fgColor rgb="FF6BD7FD"/>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5117038483843"/>
        <bgColor indexed="64"/>
      </patternFill>
    </fill>
    <fill>
      <patternFill patternType="solid">
        <fgColor theme="5" tint="0.39994506668294322"/>
        <bgColor indexed="64"/>
      </patternFill>
    </fill>
    <fill>
      <patternFill patternType="solid">
        <fgColor theme="3" tint="0.39994506668294322"/>
        <bgColor indexed="64"/>
      </patternFill>
    </fill>
    <fill>
      <patternFill patternType="solid">
        <fgColor rgb="FF0070C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7"/>
        <bgColor indexed="64"/>
      </patternFill>
    </fill>
    <fill>
      <patternFill patternType="solid">
        <fgColor theme="9" tint="0.79995117038483843"/>
        <bgColor indexed="64"/>
      </patternFill>
    </fill>
  </fills>
  <borders count="61">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hair">
        <color auto="1"/>
      </top>
      <bottom/>
      <diagonal/>
    </border>
    <border>
      <left/>
      <right/>
      <top style="hair">
        <color auto="1"/>
      </top>
      <bottom style="hair">
        <color auto="1"/>
      </bottom>
      <diagonal/>
    </border>
    <border>
      <left/>
      <right/>
      <top/>
      <bottom style="hair">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hair">
        <color auto="1"/>
      </bottom>
      <diagonal/>
    </border>
    <border>
      <left/>
      <right style="thin">
        <color auto="1"/>
      </right>
      <top/>
      <bottom/>
      <diagonal/>
    </border>
    <border>
      <left style="thin">
        <color auto="1"/>
      </left>
      <right style="thin">
        <color auto="1"/>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bottom/>
      <diagonal/>
    </border>
    <border>
      <left style="hair">
        <color auto="1"/>
      </left>
      <right style="thin">
        <color auto="1"/>
      </right>
      <top style="thin">
        <color auto="1"/>
      </top>
      <bottom style="hair">
        <color auto="1"/>
      </bottom>
      <diagonal/>
    </border>
    <border>
      <left/>
      <right style="thin">
        <color auto="1"/>
      </right>
      <top style="hair">
        <color auto="1"/>
      </top>
      <bottom/>
      <diagonal/>
    </border>
    <border>
      <left style="thin">
        <color auto="1"/>
      </left>
      <right style="hair">
        <color auto="1"/>
      </right>
      <top style="thin">
        <color auto="1"/>
      </top>
      <bottom style="hair">
        <color auto="1"/>
      </bottom>
      <diagonal/>
    </border>
    <border>
      <left style="thin">
        <color auto="1"/>
      </left>
      <right style="hair">
        <color auto="1"/>
      </right>
      <top/>
      <bottom/>
      <diagonal/>
    </border>
    <border>
      <left/>
      <right style="hair">
        <color auto="1"/>
      </right>
      <top style="thin">
        <color auto="1"/>
      </top>
      <bottom style="thin">
        <color auto="1"/>
      </bottom>
      <diagonal/>
    </border>
    <border>
      <left/>
      <right style="hair">
        <color auto="1"/>
      </right>
      <top style="thin">
        <color auto="1"/>
      </top>
      <bottom/>
      <diagonal/>
    </border>
    <border>
      <left/>
      <right style="hair">
        <color auto="1"/>
      </right>
      <top/>
      <bottom/>
      <diagonal/>
    </border>
    <border>
      <left style="hair">
        <color auto="1"/>
      </left>
      <right/>
      <top style="thin">
        <color auto="1"/>
      </top>
      <bottom style="thin">
        <color auto="1"/>
      </bottom>
      <diagonal/>
    </border>
    <border>
      <left/>
      <right style="hair">
        <color auto="1"/>
      </right>
      <top style="hair">
        <color auto="1"/>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right style="thin">
        <color auto="1"/>
      </right>
      <top/>
      <bottom style="hair">
        <color auto="1"/>
      </bottom>
      <diagonal/>
    </border>
    <border>
      <left/>
      <right style="hair">
        <color auto="1"/>
      </right>
      <top/>
      <bottom style="thin">
        <color auto="1"/>
      </bottom>
      <diagonal/>
    </border>
    <border>
      <left style="hair">
        <color auto="1"/>
      </left>
      <right style="thin">
        <color auto="1"/>
      </right>
      <top style="hair">
        <color auto="1"/>
      </top>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thin">
        <color auto="1"/>
      </left>
      <right/>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hair">
        <color auto="1"/>
      </right>
      <top style="hair">
        <color auto="1"/>
      </top>
      <bottom/>
      <diagonal/>
    </border>
    <border>
      <left style="thin">
        <color auto="1"/>
      </left>
      <right/>
      <top style="hair">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medium">
        <color auto="1"/>
      </top>
      <bottom style="medium">
        <color auto="1"/>
      </bottom>
      <diagonal/>
    </border>
  </borders>
  <cellStyleXfs count="59">
    <xf numFmtId="0" fontId="0" fillId="0" borderId="0"/>
    <xf numFmtId="9" fontId="73"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74"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9" fontId="75" fillId="0" borderId="22">
      <alignment horizontal="right"/>
    </xf>
    <xf numFmtId="0" fontId="76" fillId="0" borderId="60" applyNumberFormat="0" applyAlignment="0" applyProtection="0">
      <alignment horizontal="left" vertical="center"/>
    </xf>
    <xf numFmtId="0" fontId="76" fillId="0" borderId="2">
      <alignment horizontal="left" vertical="center"/>
    </xf>
    <xf numFmtId="0" fontId="77" fillId="0" borderId="0" applyNumberFormat="0" applyFill="0" applyBorder="0" applyAlignment="0" applyProtection="0">
      <alignment vertical="top"/>
      <protection locked="0"/>
    </xf>
    <xf numFmtId="37" fontId="78" fillId="0" borderId="0"/>
    <xf numFmtId="170" fontId="1" fillId="0" borderId="0"/>
    <xf numFmtId="170" fontId="1" fillId="0" borderId="0"/>
    <xf numFmtId="0" fontId="4" fillId="0" borderId="0"/>
    <xf numFmtId="0" fontId="1" fillId="0" borderId="0"/>
    <xf numFmtId="0" fontId="4" fillId="0" borderId="0"/>
    <xf numFmtId="0" fontId="1" fillId="0" borderId="0"/>
    <xf numFmtId="0" fontId="4" fillId="0" borderId="0"/>
    <xf numFmtId="0" fontId="3" fillId="0" borderId="0"/>
    <xf numFmtId="0" fontId="1" fillId="0" borderId="0"/>
    <xf numFmtId="0" fontId="1" fillId="0" borderId="0"/>
    <xf numFmtId="0" fontId="79" fillId="0" borderId="0"/>
    <xf numFmtId="0" fontId="4" fillId="0" borderId="0"/>
    <xf numFmtId="0" fontId="1" fillId="0" borderId="0"/>
    <xf numFmtId="0" fontId="1" fillId="0" borderId="0"/>
    <xf numFmtId="0" fontId="4" fillId="0" borderId="0"/>
    <xf numFmtId="0" fontId="4" fillId="0" borderId="0"/>
    <xf numFmtId="0" fontId="3" fillId="0" borderId="0"/>
    <xf numFmtId="0" fontId="4" fillId="0" borderId="0"/>
    <xf numFmtId="0" fontId="4" fillId="0" borderId="0"/>
    <xf numFmtId="0" fontId="4" fillId="0" borderId="0"/>
    <xf numFmtId="0" fontId="1" fillId="0" borderId="0"/>
    <xf numFmtId="0" fontId="1" fillId="0" borderId="0"/>
    <xf numFmtId="0" fontId="3" fillId="0" borderId="0"/>
    <xf numFmtId="0" fontId="1" fillId="0" borderId="0"/>
    <xf numFmtId="9" fontId="1" fillId="0" borderId="0" applyFont="0" applyFill="0" applyBorder="0" applyAlignment="0" applyProtection="0"/>
    <xf numFmtId="0" fontId="80" fillId="0" borderId="0" applyFont="0"/>
    <xf numFmtId="0" fontId="81" fillId="0" borderId="0" applyNumberFormat="0" applyFill="0" applyBorder="0" applyAlignment="0" applyProtection="0">
      <alignment vertical="top"/>
      <protection locked="0"/>
    </xf>
    <xf numFmtId="0" fontId="82" fillId="0" borderId="0"/>
  </cellStyleXfs>
  <cellXfs count="1315">
    <xf numFmtId="0" fontId="0" fillId="0" borderId="0" xfId="0"/>
    <xf numFmtId="0" fontId="1" fillId="0" borderId="0" xfId="51" applyAlignment="1" applyProtection="1">
      <alignment vertical="center"/>
      <protection hidden="1"/>
    </xf>
    <xf numFmtId="0" fontId="1" fillId="0" borderId="0" xfId="51" applyProtection="1">
      <protection hidden="1"/>
    </xf>
    <xf numFmtId="0" fontId="1" fillId="0" borderId="0" xfId="51" applyAlignment="1" applyProtection="1">
      <alignment horizontal="left" vertical="center"/>
      <protection hidden="1"/>
    </xf>
    <xf numFmtId="0" fontId="1" fillId="0" borderId="0" xfId="51" applyAlignment="1" applyProtection="1">
      <alignment horizontal="center" vertical="center"/>
      <protection hidden="1"/>
    </xf>
    <xf numFmtId="0" fontId="1" fillId="0" borderId="0" xfId="51" applyAlignment="1" applyProtection="1">
      <alignment horizontal="left"/>
      <protection hidden="1"/>
    </xf>
    <xf numFmtId="0" fontId="1" fillId="0" borderId="0" xfId="51" applyAlignment="1" applyProtection="1">
      <alignment horizontal="center"/>
      <protection hidden="1"/>
    </xf>
    <xf numFmtId="0" fontId="1" fillId="0" borderId="0" xfId="54" applyAlignment="1" applyProtection="1">
      <alignment horizontal="center"/>
      <protection hidden="1"/>
    </xf>
    <xf numFmtId="0" fontId="1" fillId="0" borderId="0" xfId="54" applyProtection="1">
      <protection hidden="1"/>
    </xf>
    <xf numFmtId="0" fontId="0" fillId="0" borderId="0" xfId="0" applyAlignment="1" applyProtection="1">
      <alignment vertical="center"/>
      <protection hidden="1"/>
    </xf>
    <xf numFmtId="0" fontId="3" fillId="0" borderId="0" xfId="0" applyFont="1" applyAlignment="1" applyProtection="1">
      <alignment vertical="center"/>
      <protection hidden="1"/>
    </xf>
    <xf numFmtId="0" fontId="4" fillId="0" borderId="0" xfId="0" applyFont="1" applyAlignment="1" applyProtection="1">
      <alignment vertical="center"/>
      <protection hidden="1"/>
    </xf>
    <xf numFmtId="0" fontId="5" fillId="0" borderId="0" xfId="0" applyFont="1" applyAlignment="1" applyProtection="1">
      <alignment vertical="center"/>
      <protection hidden="1"/>
    </xf>
    <xf numFmtId="0" fontId="5" fillId="0" borderId="0" xfId="0" applyFont="1" applyProtection="1">
      <protection hidden="1"/>
    </xf>
    <xf numFmtId="0" fontId="4" fillId="0" borderId="0" xfId="0" applyFont="1" applyAlignment="1" applyProtection="1">
      <alignment horizontal="center"/>
      <protection hidden="1"/>
    </xf>
    <xf numFmtId="0" fontId="4" fillId="0" borderId="0" xfId="0" applyFont="1" applyProtection="1">
      <protection hidden="1"/>
    </xf>
    <xf numFmtId="0" fontId="0" fillId="0" borderId="0" xfId="0" applyProtection="1">
      <protection hidden="1"/>
    </xf>
    <xf numFmtId="0" fontId="6" fillId="0" borderId="0" xfId="0" applyFont="1" applyAlignment="1" applyProtection="1">
      <alignment horizontal="center" vertical="center"/>
      <protection hidden="1"/>
    </xf>
    <xf numFmtId="0" fontId="3" fillId="0" borderId="0" xfId="0" applyFont="1" applyAlignment="1" applyProtection="1">
      <alignment horizontal="left" vertical="center"/>
      <protection hidden="1"/>
    </xf>
    <xf numFmtId="171" fontId="3" fillId="0" borderId="0" xfId="0" applyNumberFormat="1" applyFont="1" applyAlignment="1" applyProtection="1">
      <alignment horizontal="left" vertical="center"/>
      <protection hidden="1"/>
    </xf>
    <xf numFmtId="0" fontId="3" fillId="0" borderId="0" xfId="47" applyAlignment="1" applyProtection="1">
      <alignment horizontal="left" vertical="center"/>
      <protection hidden="1"/>
    </xf>
    <xf numFmtId="0" fontId="6" fillId="0" borderId="0" xfId="47" applyFont="1" applyAlignment="1" applyProtection="1">
      <alignment horizontal="left" vertical="center"/>
      <protection hidden="1"/>
    </xf>
    <xf numFmtId="0" fontId="3" fillId="0" borderId="0" xfId="53" applyAlignment="1" applyProtection="1">
      <alignment horizontal="left" vertical="center"/>
      <protection hidden="1"/>
    </xf>
    <xf numFmtId="0" fontId="3" fillId="0" borderId="0" xfId="0" applyFont="1" applyAlignment="1" applyProtection="1">
      <alignment vertical="top" wrapText="1"/>
      <protection hidden="1"/>
    </xf>
    <xf numFmtId="0" fontId="3" fillId="0" borderId="0" xfId="0" applyFont="1" applyAlignment="1" applyProtection="1">
      <alignment horizontal="justify" vertical="center"/>
      <protection hidden="1"/>
    </xf>
    <xf numFmtId="172" fontId="3" fillId="0" borderId="0" xfId="0" applyNumberFormat="1" applyFont="1" applyAlignment="1" applyProtection="1">
      <alignment horizontal="center" vertical="top"/>
      <protection hidden="1"/>
    </xf>
    <xf numFmtId="172" fontId="3" fillId="0" borderId="0" xfId="0" applyNumberFormat="1" applyFont="1" applyAlignment="1" applyProtection="1">
      <alignment horizontal="justify" vertical="top" wrapText="1"/>
      <protection hidden="1"/>
    </xf>
    <xf numFmtId="172" fontId="3" fillId="0" borderId="0" xfId="0" applyNumberFormat="1" applyFont="1" applyAlignment="1" applyProtection="1">
      <alignment horizontal="left" vertical="top"/>
      <protection hidden="1"/>
    </xf>
    <xf numFmtId="0" fontId="3" fillId="0" borderId="0" xfId="0" applyFont="1" applyAlignment="1" applyProtection="1">
      <alignment horizontal="left" vertical="top" wrapText="1"/>
      <protection hidden="1"/>
    </xf>
    <xf numFmtId="0" fontId="3" fillId="5" borderId="0" xfId="0" applyFont="1" applyFill="1" applyAlignment="1" applyProtection="1">
      <alignment horizontal="left" vertical="top" wrapText="1"/>
      <protection hidden="1"/>
    </xf>
    <xf numFmtId="0" fontId="3" fillId="0" borderId="0" xfId="0" applyFont="1" applyAlignment="1" applyProtection="1">
      <alignment horizontal="justify" vertical="top"/>
      <protection hidden="1"/>
    </xf>
    <xf numFmtId="0" fontId="3" fillId="0" borderId="0" xfId="0" applyFont="1" applyAlignment="1" applyProtection="1">
      <alignment horizontal="left" vertical="top"/>
      <protection hidden="1"/>
    </xf>
    <xf numFmtId="0" fontId="9" fillId="0" borderId="0" xfId="0" applyFont="1" applyAlignment="1" applyProtection="1">
      <alignment horizontal="justify" vertical="top"/>
      <protection hidden="1"/>
    </xf>
    <xf numFmtId="0" fontId="6" fillId="0" borderId="1" xfId="0" applyFont="1" applyBorder="1" applyAlignment="1" applyProtection="1">
      <alignment horizontal="right" vertical="top"/>
      <protection hidden="1"/>
    </xf>
    <xf numFmtId="0" fontId="6" fillId="0" borderId="0" xfId="0" applyFont="1" applyAlignment="1" applyProtection="1">
      <alignment horizontal="right" vertical="center"/>
      <protection hidden="1"/>
    </xf>
    <xf numFmtId="0" fontId="3" fillId="0" borderId="3" xfId="0" applyFont="1" applyBorder="1" applyAlignment="1" applyProtection="1">
      <alignment horizontal="center" vertical="center"/>
      <protection hidden="1"/>
    </xf>
    <xf numFmtId="0" fontId="4" fillId="3" borderId="3" xfId="0" applyFont="1" applyFill="1" applyBorder="1" applyAlignment="1" applyProtection="1">
      <alignment horizontal="center" vertical="center" wrapText="1"/>
      <protection locked="0"/>
    </xf>
    <xf numFmtId="14" fontId="4" fillId="3" borderId="3" xfId="0" applyNumberFormat="1"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14" fontId="4" fillId="3" borderId="0" xfId="0" applyNumberFormat="1" applyFont="1" applyFill="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12" fillId="0" borderId="0" xfId="0" applyFont="1" applyAlignment="1" applyProtection="1">
      <alignment horizontal="justify" vertical="top"/>
      <protection hidden="1"/>
    </xf>
    <xf numFmtId="0" fontId="3" fillId="0" borderId="0" xfId="0" applyFont="1" applyAlignment="1" applyProtection="1">
      <alignment horizontal="right" vertical="top"/>
      <protection hidden="1"/>
    </xf>
    <xf numFmtId="0" fontId="13" fillId="0" borderId="0" xfId="0" applyFont="1" applyAlignment="1" applyProtection="1">
      <alignment vertical="center"/>
      <protection hidden="1"/>
    </xf>
    <xf numFmtId="14" fontId="5" fillId="0" borderId="0" xfId="0" applyNumberFormat="1" applyFont="1" applyAlignment="1" applyProtection="1">
      <alignment vertical="center"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5" fillId="0" borderId="0" xfId="0" applyFont="1" applyAlignment="1" applyProtection="1">
      <alignment vertical="top" wrapText="1"/>
      <protection hidden="1"/>
    </xf>
    <xf numFmtId="0" fontId="4" fillId="0" borderId="0" xfId="0" applyFont="1" applyAlignment="1" applyProtection="1">
      <alignment horizontal="left" vertical="center"/>
      <protection hidden="1"/>
    </xf>
    <xf numFmtId="0" fontId="5" fillId="0" borderId="0" xfId="47" applyFont="1" applyAlignment="1" applyProtection="1">
      <alignment vertical="center"/>
      <protection hidden="1"/>
    </xf>
    <xf numFmtId="0" fontId="3"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14" fillId="0" borderId="0" xfId="0" applyFont="1" applyAlignment="1" applyProtection="1">
      <alignment vertical="center"/>
      <protection hidden="1"/>
    </xf>
    <xf numFmtId="0" fontId="5" fillId="0" borderId="0" xfId="53" applyFont="1" applyAlignment="1" applyProtection="1">
      <alignment vertical="center"/>
      <protection hidden="1"/>
    </xf>
    <xf numFmtId="0" fontId="15" fillId="0" borderId="0" xfId="0" applyFont="1" applyAlignment="1" applyProtection="1">
      <alignment horizontal="center" vertical="center"/>
      <protection hidden="1"/>
    </xf>
    <xf numFmtId="0" fontId="4" fillId="0" borderId="0" xfId="46" applyAlignment="1" applyProtection="1">
      <alignment horizontal="center" vertical="center"/>
      <protection hidden="1"/>
    </xf>
    <xf numFmtId="0" fontId="4" fillId="0" borderId="0" xfId="46" applyProtection="1">
      <protection hidden="1"/>
    </xf>
    <xf numFmtId="0" fontId="4" fillId="0" borderId="0" xfId="46" applyAlignment="1" applyProtection="1">
      <alignment horizontal="center"/>
      <protection hidden="1"/>
    </xf>
    <xf numFmtId="0" fontId="4" fillId="0" borderId="0" xfId="46" applyAlignment="1" applyProtection="1">
      <alignment vertical="center"/>
      <protection hidden="1"/>
    </xf>
    <xf numFmtId="0" fontId="16" fillId="0" borderId="0" xfId="0" applyFont="1" applyProtection="1">
      <protection hidden="1"/>
    </xf>
    <xf numFmtId="0" fontId="16" fillId="0" borderId="0" xfId="0" applyFont="1" applyAlignment="1" applyProtection="1">
      <alignment vertical="center"/>
      <protection hidden="1"/>
    </xf>
    <xf numFmtId="172" fontId="3" fillId="0" borderId="0" xfId="0" applyNumberFormat="1"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172" fontId="9" fillId="0" borderId="0" xfId="0" applyNumberFormat="1" applyFont="1" applyAlignment="1" applyProtection="1">
      <alignment horizontal="center" vertical="top"/>
      <protection hidden="1"/>
    </xf>
    <xf numFmtId="172" fontId="3" fillId="0" borderId="0" xfId="0" applyNumberFormat="1" applyFont="1" applyAlignment="1" applyProtection="1">
      <alignment horizontal="left" vertical="center" indent="3"/>
      <protection hidden="1"/>
    </xf>
    <xf numFmtId="0" fontId="3" fillId="0" borderId="0" xfId="0" applyFont="1" applyAlignment="1" applyProtection="1">
      <alignment horizontal="left" vertical="center" indent="3"/>
      <protection hidden="1"/>
    </xf>
    <xf numFmtId="0" fontId="6" fillId="0" borderId="0" xfId="0" applyFont="1" applyAlignment="1" applyProtection="1">
      <alignment horizontal="left" vertical="center" indent="2"/>
      <protection hidden="1"/>
    </xf>
    <xf numFmtId="171" fontId="6" fillId="0" borderId="0" xfId="0" applyNumberFormat="1" applyFont="1" applyAlignment="1" applyProtection="1">
      <alignment horizontal="left" vertical="center"/>
      <protection hidden="1"/>
    </xf>
    <xf numFmtId="0" fontId="6" fillId="0" borderId="0" xfId="0" applyFont="1" applyAlignment="1" applyProtection="1">
      <alignment horizontal="left" vertical="center" wrapText="1"/>
      <protection hidden="1"/>
    </xf>
    <xf numFmtId="171" fontId="6" fillId="0" borderId="0" xfId="0" applyNumberFormat="1" applyFont="1" applyAlignment="1" applyProtection="1">
      <alignment horizontal="left" vertical="center" indent="1"/>
      <protection hidden="1"/>
    </xf>
    <xf numFmtId="0" fontId="3" fillId="0" borderId="0" xfId="0" applyFont="1" applyAlignment="1" applyProtection="1">
      <alignment horizontal="left" vertical="center" wrapText="1" indent="2"/>
      <protection hidden="1"/>
    </xf>
    <xf numFmtId="0" fontId="3" fillId="0" borderId="0" xfId="0" applyFont="1" applyAlignment="1" applyProtection="1">
      <alignment horizontal="right" vertical="center"/>
      <protection hidden="1"/>
    </xf>
    <xf numFmtId="0" fontId="3" fillId="0" borderId="0" xfId="0" applyFont="1" applyAlignment="1" applyProtection="1">
      <alignment horizontal="left" vertical="center" indent="2"/>
      <protection hidden="1"/>
    </xf>
    <xf numFmtId="0" fontId="3" fillId="0" borderId="7" xfId="0" applyFont="1" applyBorder="1" applyAlignment="1" applyProtection="1">
      <alignment horizontal="left" vertical="center"/>
      <protection hidden="1"/>
    </xf>
    <xf numFmtId="172" fontId="3" fillId="0" borderId="0" xfId="0" applyNumberFormat="1" applyFont="1" applyAlignment="1" applyProtection="1">
      <alignment horizontal="left" vertical="top" indent="2"/>
      <protection hidden="1"/>
    </xf>
    <xf numFmtId="0" fontId="6" fillId="0" borderId="0" xfId="0" applyFont="1" applyAlignment="1" applyProtection="1">
      <alignment vertical="center" wrapText="1"/>
      <protection hidden="1"/>
    </xf>
    <xf numFmtId="0" fontId="3" fillId="0" borderId="0" xfId="0" applyFont="1" applyAlignment="1" applyProtection="1">
      <alignment vertical="center" wrapText="1"/>
      <protection hidden="1"/>
    </xf>
    <xf numFmtId="0" fontId="3" fillId="0" borderId="0" xfId="0" applyFont="1" applyAlignment="1" applyProtection="1">
      <alignment vertical="center" wrapText="1"/>
      <protection locked="0" hidden="1"/>
    </xf>
    <xf numFmtId="0" fontId="3" fillId="3" borderId="0" xfId="0" applyFont="1" applyFill="1" applyAlignment="1" applyProtection="1">
      <alignment vertical="center" wrapText="1"/>
      <protection locked="0"/>
    </xf>
    <xf numFmtId="0" fontId="17" fillId="0" borderId="0" xfId="0" applyFont="1" applyAlignment="1" applyProtection="1">
      <alignment vertical="center"/>
      <protection hidden="1"/>
    </xf>
    <xf numFmtId="0" fontId="3" fillId="0" borderId="0" xfId="0" applyFont="1" applyAlignment="1">
      <alignment vertical="center"/>
    </xf>
    <xf numFmtId="0" fontId="18" fillId="0" borderId="0" xfId="0" applyFont="1" applyAlignment="1" applyProtection="1">
      <alignment vertical="center" wrapText="1"/>
      <protection hidden="1"/>
    </xf>
    <xf numFmtId="1" fontId="3" fillId="0" borderId="0" xfId="0" applyNumberFormat="1" applyFont="1" applyAlignment="1" applyProtection="1">
      <alignment horizontal="center" vertical="top" wrapText="1"/>
      <protection hidden="1"/>
    </xf>
    <xf numFmtId="0" fontId="3" fillId="0" borderId="0" xfId="0" applyFont="1" applyAlignment="1" applyProtection="1">
      <alignment horizontal="center" vertical="top" wrapText="1"/>
      <protection hidden="1"/>
    </xf>
    <xf numFmtId="0" fontId="19" fillId="0" borderId="0" xfId="0" applyFont="1" applyAlignment="1" applyProtection="1">
      <alignment vertical="center" wrapText="1"/>
      <protection hidden="1"/>
    </xf>
    <xf numFmtId="0" fontId="6" fillId="0" borderId="0" xfId="0" applyFont="1" applyAlignment="1" applyProtection="1">
      <alignment vertical="center"/>
      <protection hidden="1"/>
    </xf>
    <xf numFmtId="0" fontId="6" fillId="0" borderId="0" xfId="53" applyFont="1" applyAlignment="1" applyProtection="1">
      <alignment vertical="center"/>
      <protection hidden="1"/>
    </xf>
    <xf numFmtId="0" fontId="6" fillId="0" borderId="0" xfId="53" applyFont="1" applyAlignment="1" applyProtection="1">
      <alignment vertical="top"/>
      <protection hidden="1"/>
    </xf>
    <xf numFmtId="0" fontId="3" fillId="0" borderId="0" xfId="0" applyFont="1" applyAlignment="1" applyProtection="1">
      <alignment horizontal="justify" vertical="top" wrapText="1"/>
      <protection hidden="1"/>
    </xf>
    <xf numFmtId="0" fontId="6" fillId="0" borderId="0" xfId="0" applyFont="1" applyAlignment="1" applyProtection="1">
      <alignment horizontal="justify" vertical="center"/>
      <protection hidden="1"/>
    </xf>
    <xf numFmtId="0" fontId="6" fillId="0" borderId="0" xfId="0" applyFont="1" applyAlignment="1" applyProtection="1">
      <alignment horizontal="right" vertical="center" indent="1"/>
      <protection hidden="1"/>
    </xf>
    <xf numFmtId="0" fontId="3" fillId="0" borderId="0" xfId="0" applyFont="1" applyAlignment="1" applyProtection="1">
      <alignment horizontal="left" vertical="center" indent="1"/>
      <protection hidden="1"/>
    </xf>
    <xf numFmtId="0" fontId="6" fillId="0" borderId="0" xfId="0" applyFont="1" applyAlignment="1" applyProtection="1">
      <alignment horizontal="left" vertical="center" wrapText="1" indent="1"/>
      <protection hidden="1"/>
    </xf>
    <xf numFmtId="0" fontId="13" fillId="0" borderId="1" xfId="0" applyFont="1" applyBorder="1" applyAlignment="1" applyProtection="1">
      <alignment horizontal="right" vertical="top" wrapText="1"/>
      <protection hidden="1"/>
    </xf>
    <xf numFmtId="0" fontId="20" fillId="0" borderId="0" xfId="0" applyFont="1" applyAlignment="1" applyProtection="1">
      <alignment vertical="center"/>
      <protection hidden="1"/>
    </xf>
    <xf numFmtId="0" fontId="21" fillId="0" borderId="0" xfId="0" applyFont="1" applyAlignment="1" applyProtection="1">
      <alignment vertical="center"/>
      <protection hidden="1"/>
    </xf>
    <xf numFmtId="0" fontId="3" fillId="0" borderId="0" xfId="47" applyAlignment="1" applyProtection="1">
      <alignment vertical="center"/>
      <protection hidden="1"/>
    </xf>
    <xf numFmtId="0" fontId="22" fillId="0" borderId="0" xfId="0" applyFont="1" applyAlignment="1" applyProtection="1">
      <alignment vertical="center"/>
      <protection hidden="1"/>
    </xf>
    <xf numFmtId="0" fontId="6" fillId="0" borderId="0" xfId="47" applyFont="1" applyAlignment="1" applyProtection="1">
      <alignment horizontal="left" vertical="center" indent="1"/>
      <protection hidden="1"/>
    </xf>
    <xf numFmtId="0" fontId="3" fillId="0" borderId="0" xfId="47" applyAlignment="1" applyProtection="1">
      <alignment horizontal="left" vertical="center" indent="1"/>
      <protection hidden="1"/>
    </xf>
    <xf numFmtId="0" fontId="3" fillId="0" borderId="0" xfId="53" applyAlignment="1" applyProtection="1">
      <alignment horizontal="left" vertical="center" indent="1"/>
      <protection hidden="1"/>
    </xf>
    <xf numFmtId="0" fontId="3" fillId="0" borderId="0" xfId="53" applyAlignment="1" applyProtection="1">
      <alignment vertical="center"/>
      <protection hidden="1"/>
    </xf>
    <xf numFmtId="0" fontId="4" fillId="0" borderId="0" xfId="37" applyAlignment="1" applyProtection="1">
      <alignment vertical="center"/>
      <protection hidden="1"/>
    </xf>
    <xf numFmtId="0" fontId="3" fillId="0" borderId="0" xfId="37" applyFont="1" applyAlignment="1" applyProtection="1">
      <alignment vertical="center"/>
      <protection hidden="1"/>
    </xf>
    <xf numFmtId="0" fontId="4" fillId="0" borderId="0" xfId="37" applyProtection="1">
      <protection hidden="1"/>
    </xf>
    <xf numFmtId="0" fontId="6" fillId="0" borderId="0" xfId="37" applyFont="1" applyAlignment="1" applyProtection="1">
      <alignment horizontal="center" vertical="center"/>
      <protection hidden="1"/>
    </xf>
    <xf numFmtId="0" fontId="3" fillId="0" borderId="0" xfId="37" applyFont="1" applyAlignment="1" applyProtection="1">
      <alignment horizontal="justify" vertical="center"/>
      <protection hidden="1"/>
    </xf>
    <xf numFmtId="0" fontId="6" fillId="0" borderId="0" xfId="37" applyFont="1" applyAlignment="1" applyProtection="1">
      <alignment vertical="center"/>
      <protection hidden="1"/>
    </xf>
    <xf numFmtId="0" fontId="3" fillId="0" borderId="0" xfId="53" applyAlignment="1" applyProtection="1">
      <alignment horizontal="left" vertical="center" wrapText="1"/>
      <protection hidden="1"/>
    </xf>
    <xf numFmtId="0" fontId="4" fillId="0" borderId="0" xfId="37" applyAlignment="1" applyProtection="1">
      <alignment horizontal="center" vertical="center"/>
      <protection hidden="1"/>
    </xf>
    <xf numFmtId="0" fontId="3" fillId="0" borderId="3" xfId="37" applyFont="1" applyBorder="1" applyAlignment="1" applyProtection="1">
      <alignment horizontal="center" vertical="center" wrapText="1"/>
      <protection hidden="1"/>
    </xf>
    <xf numFmtId="0" fontId="3" fillId="0" borderId="3" xfId="37" applyFont="1" applyBorder="1" applyAlignment="1" applyProtection="1">
      <alignment vertical="center" wrapText="1"/>
      <protection hidden="1"/>
    </xf>
    <xf numFmtId="0" fontId="3" fillId="6" borderId="3" xfId="37" applyFont="1" applyFill="1" applyBorder="1" applyAlignment="1" applyProtection="1">
      <alignment horizontal="center" vertical="top" wrapText="1"/>
      <protection locked="0"/>
    </xf>
    <xf numFmtId="0" fontId="3" fillId="3" borderId="3" xfId="37" applyFont="1" applyFill="1" applyBorder="1" applyAlignment="1" applyProtection="1">
      <alignment vertical="top" wrapText="1"/>
      <protection locked="0"/>
    </xf>
    <xf numFmtId="0" fontId="3" fillId="3" borderId="3" xfId="37" applyFont="1" applyFill="1" applyBorder="1" applyAlignment="1" applyProtection="1">
      <alignment horizontal="left" vertical="top" wrapText="1"/>
      <protection locked="0"/>
    </xf>
    <xf numFmtId="0" fontId="3" fillId="0" borderId="0" xfId="37" applyFont="1" applyAlignment="1">
      <alignment horizontal="center" vertical="top" wrapText="1"/>
    </xf>
    <xf numFmtId="0" fontId="3" fillId="0" borderId="0" xfId="37" applyFont="1" applyAlignment="1">
      <alignment vertical="top" wrapText="1"/>
    </xf>
    <xf numFmtId="0" fontId="3" fillId="0" borderId="0" xfId="37" applyFont="1" applyAlignment="1">
      <alignment horizontal="left" vertical="top" wrapText="1"/>
    </xf>
    <xf numFmtId="0" fontId="3" fillId="0" borderId="0" xfId="37" applyFont="1" applyAlignment="1" applyProtection="1">
      <alignment horizontal="center" vertical="top" wrapText="1"/>
      <protection locked="0"/>
    </xf>
    <xf numFmtId="0" fontId="3" fillId="0" borderId="0" xfId="37" applyFont="1" applyAlignment="1" applyProtection="1">
      <alignment vertical="top" wrapText="1"/>
      <protection locked="0"/>
    </xf>
    <xf numFmtId="0" fontId="3" fillId="0" borderId="0" xfId="37" applyFont="1" applyAlignment="1" applyProtection="1">
      <alignment horizontal="left" vertical="top" wrapText="1"/>
      <protection locked="0"/>
    </xf>
    <xf numFmtId="0" fontId="6" fillId="0" borderId="0" xfId="37" applyFont="1" applyAlignment="1" applyProtection="1">
      <alignment horizontal="right" vertical="center" indent="1"/>
      <protection hidden="1"/>
    </xf>
    <xf numFmtId="0" fontId="6" fillId="0" borderId="0" xfId="37" applyFont="1" applyAlignment="1" applyProtection="1">
      <alignment horizontal="left" vertical="center"/>
      <protection hidden="1"/>
    </xf>
    <xf numFmtId="171" fontId="6" fillId="0" borderId="0" xfId="37" applyNumberFormat="1" applyFont="1" applyAlignment="1" applyProtection="1">
      <alignment horizontal="left" vertical="center" indent="1"/>
      <protection hidden="1"/>
    </xf>
    <xf numFmtId="0" fontId="6" fillId="0" borderId="0" xfId="37" applyFont="1" applyAlignment="1" applyProtection="1">
      <alignment horizontal="left" vertical="center" wrapText="1" indent="1"/>
      <protection hidden="1"/>
    </xf>
    <xf numFmtId="0" fontId="3" fillId="0" borderId="0" xfId="37" applyFont="1" applyAlignment="1" applyProtection="1">
      <alignment horizontal="left" vertical="center" indent="1"/>
      <protection hidden="1"/>
    </xf>
    <xf numFmtId="0" fontId="6" fillId="0" borderId="1" xfId="37" applyFont="1" applyBorder="1" applyAlignment="1" applyProtection="1">
      <alignment vertical="center"/>
      <protection hidden="1"/>
    </xf>
    <xf numFmtId="0" fontId="3" fillId="0" borderId="1" xfId="37" applyFont="1" applyBorder="1" applyAlignment="1" applyProtection="1">
      <alignment vertical="center"/>
      <protection hidden="1"/>
    </xf>
    <xf numFmtId="0" fontId="3" fillId="0" borderId="3" xfId="37" applyFont="1" applyBorder="1" applyAlignment="1" applyProtection="1">
      <alignment horizontal="center" vertical="top" wrapText="1"/>
      <protection hidden="1"/>
    </xf>
    <xf numFmtId="0" fontId="3" fillId="3" borderId="3" xfId="37" applyFont="1" applyFill="1" applyBorder="1" applyAlignment="1" applyProtection="1">
      <alignment horizontal="left" vertical="top" wrapText="1"/>
      <protection hidden="1"/>
    </xf>
    <xf numFmtId="0" fontId="6" fillId="0" borderId="0" xfId="37" applyFont="1" applyAlignment="1" applyProtection="1">
      <alignment horizontal="center" vertical="center" wrapText="1"/>
      <protection hidden="1"/>
    </xf>
    <xf numFmtId="0" fontId="20" fillId="0" borderId="0" xfId="37" applyFont="1" applyAlignment="1" applyProtection="1">
      <alignment vertical="center"/>
      <protection hidden="1"/>
    </xf>
    <xf numFmtId="0" fontId="21" fillId="0" borderId="0" xfId="37" applyFont="1" applyAlignment="1" applyProtection="1">
      <alignment vertical="center"/>
      <protection hidden="1"/>
    </xf>
    <xf numFmtId="0" fontId="22" fillId="0" borderId="0" xfId="37" applyFont="1" applyAlignment="1" applyProtection="1">
      <alignment vertical="center"/>
      <protection hidden="1"/>
    </xf>
    <xf numFmtId="0" fontId="14" fillId="0" borderId="0" xfId="37" applyFont="1" applyAlignment="1" applyProtection="1">
      <alignment vertical="center"/>
      <protection hidden="1"/>
    </xf>
    <xf numFmtId="0" fontId="6" fillId="0" borderId="1" xfId="37" applyFont="1" applyBorder="1" applyAlignment="1" applyProtection="1">
      <alignment horizontal="right"/>
      <protection hidden="1"/>
    </xf>
    <xf numFmtId="0" fontId="4" fillId="0" borderId="0" xfId="35" applyProtection="1">
      <protection hidden="1"/>
    </xf>
    <xf numFmtId="0" fontId="16" fillId="0" borderId="0" xfId="37" applyFont="1" applyAlignment="1" applyProtection="1">
      <alignment horizontal="center"/>
      <protection hidden="1"/>
    </xf>
    <xf numFmtId="0" fontId="3" fillId="0" borderId="0" xfId="37" applyFont="1" applyAlignment="1" applyProtection="1">
      <alignment vertical="top"/>
      <protection hidden="1"/>
    </xf>
    <xf numFmtId="0" fontId="24" fillId="0" borderId="0" xfId="35" applyFont="1" applyProtection="1">
      <protection hidden="1"/>
    </xf>
    <xf numFmtId="0" fontId="4" fillId="0" borderId="0" xfId="35" applyAlignment="1" applyProtection="1">
      <alignment vertical="center"/>
      <protection hidden="1"/>
    </xf>
    <xf numFmtId="0" fontId="4" fillId="0" borderId="0" xfId="35" applyAlignment="1" applyProtection="1">
      <alignment horizontal="left" vertical="center"/>
      <protection hidden="1"/>
    </xf>
    <xf numFmtId="0" fontId="3" fillId="0" borderId="0" xfId="35" applyFont="1" applyAlignment="1" applyProtection="1">
      <alignment vertical="center"/>
      <protection hidden="1"/>
    </xf>
    <xf numFmtId="0" fontId="6" fillId="0" borderId="0" xfId="35" applyFont="1" applyAlignment="1" applyProtection="1">
      <alignment horizontal="center" vertical="center"/>
      <protection hidden="1"/>
    </xf>
    <xf numFmtId="0" fontId="3" fillId="0" borderId="0" xfId="35" applyFont="1" applyAlignment="1" applyProtection="1">
      <alignment horizontal="justify" vertical="center"/>
      <protection hidden="1"/>
    </xf>
    <xf numFmtId="0" fontId="6" fillId="0" borderId="0" xfId="35" applyFont="1" applyAlignment="1" applyProtection="1">
      <alignment vertical="center"/>
      <protection hidden="1"/>
    </xf>
    <xf numFmtId="0" fontId="6" fillId="0" borderId="0" xfId="35" applyFont="1" applyAlignment="1" applyProtection="1">
      <alignment horizontal="justify" vertical="center" wrapText="1"/>
      <protection hidden="1"/>
    </xf>
    <xf numFmtId="0" fontId="3" fillId="0" borderId="0" xfId="35" applyFont="1" applyAlignment="1" applyProtection="1">
      <alignment horizontal="justify" vertical="center" wrapText="1"/>
      <protection hidden="1"/>
    </xf>
    <xf numFmtId="172" fontId="3" fillId="0" borderId="0" xfId="35" applyNumberFormat="1" applyFont="1" applyAlignment="1" applyProtection="1">
      <alignment horizontal="center"/>
      <protection hidden="1"/>
    </xf>
    <xf numFmtId="0" fontId="3" fillId="0" borderId="0" xfId="35" applyFont="1" applyAlignment="1" applyProtection="1">
      <alignment horizontal="left"/>
      <protection hidden="1"/>
    </xf>
    <xf numFmtId="0" fontId="3" fillId="0" borderId="0" xfId="35" applyFont="1" applyAlignment="1" applyProtection="1">
      <alignment horizontal="center" vertical="center"/>
      <protection hidden="1"/>
    </xf>
    <xf numFmtId="0" fontId="3" fillId="0" borderId="0" xfId="35" applyFont="1" applyAlignment="1" applyProtection="1">
      <alignment horizontal="center" vertical="top"/>
      <protection hidden="1"/>
    </xf>
    <xf numFmtId="0" fontId="3" fillId="0" borderId="3" xfId="35" applyFont="1" applyBorder="1" applyAlignment="1" applyProtection="1">
      <alignment horizontal="justify" vertical="center" wrapText="1"/>
      <protection hidden="1"/>
    </xf>
    <xf numFmtId="0" fontId="6" fillId="0" borderId="0" xfId="35" applyFont="1" applyAlignment="1" applyProtection="1">
      <alignment horizontal="justify" vertical="center"/>
      <protection hidden="1"/>
    </xf>
    <xf numFmtId="0" fontId="3" fillId="0" borderId="0" xfId="35" applyFont="1" applyAlignment="1" applyProtection="1">
      <alignment horizontal="right" vertical="center"/>
      <protection hidden="1"/>
    </xf>
    <xf numFmtId="0" fontId="23" fillId="0" borderId="0" xfId="35" applyFont="1" applyAlignment="1" applyProtection="1">
      <alignment horizontal="justify" vertical="center"/>
      <protection hidden="1"/>
    </xf>
    <xf numFmtId="0" fontId="3" fillId="0" borderId="3" xfId="35" applyFont="1" applyBorder="1" applyAlignment="1" applyProtection="1">
      <alignment horizontal="left" vertical="center" wrapText="1"/>
      <protection hidden="1"/>
    </xf>
    <xf numFmtId="0" fontId="3" fillId="0" borderId="10" xfId="35" applyFont="1" applyBorder="1" applyAlignment="1" applyProtection="1">
      <alignment horizontal="left" vertical="center" wrapText="1"/>
      <protection hidden="1"/>
    </xf>
    <xf numFmtId="0" fontId="4" fillId="0" borderId="14" xfId="35" applyBorder="1" applyAlignment="1" applyProtection="1">
      <alignment horizontal="left"/>
      <protection hidden="1"/>
    </xf>
    <xf numFmtId="0" fontId="3" fillId="0" borderId="16" xfId="35" applyFont="1" applyBorder="1" applyAlignment="1" applyProtection="1">
      <alignment horizontal="left" vertical="center" wrapText="1"/>
      <protection hidden="1"/>
    </xf>
    <xf numFmtId="0" fontId="4" fillId="0" borderId="17" xfId="35" applyBorder="1" applyAlignment="1" applyProtection="1">
      <alignment horizontal="left"/>
      <protection hidden="1"/>
    </xf>
    <xf numFmtId="0" fontId="3" fillId="0" borderId="0" xfId="35" applyFont="1" applyAlignment="1" applyProtection="1">
      <alignment horizontal="left" vertical="center" wrapText="1"/>
      <protection hidden="1"/>
    </xf>
    <xf numFmtId="0" fontId="3" fillId="0" borderId="0" xfId="35" applyFont="1" applyAlignment="1" applyProtection="1">
      <alignment horizontal="center" vertical="top" wrapText="1"/>
      <protection hidden="1"/>
    </xf>
    <xf numFmtId="0" fontId="3" fillId="0" borderId="0" xfId="35" applyFont="1" applyAlignment="1" applyProtection="1">
      <alignment horizontal="right" vertical="top"/>
      <protection hidden="1"/>
    </xf>
    <xf numFmtId="0" fontId="3" fillId="0" borderId="3" xfId="35" applyFont="1" applyBorder="1" applyAlignment="1" applyProtection="1">
      <alignment horizontal="center" vertical="top" wrapText="1"/>
      <protection hidden="1"/>
    </xf>
    <xf numFmtId="0" fontId="3" fillId="3" borderId="3" xfId="35" applyFont="1" applyFill="1" applyBorder="1" applyAlignment="1" applyProtection="1">
      <alignment horizontal="center" vertical="top" wrapText="1"/>
      <protection locked="0"/>
    </xf>
    <xf numFmtId="0" fontId="6" fillId="0" borderId="0" xfId="35" applyFont="1" applyAlignment="1" applyProtection="1">
      <alignment horizontal="left"/>
      <protection hidden="1"/>
    </xf>
    <xf numFmtId="0" fontId="3" fillId="3" borderId="0" xfId="35" applyFont="1" applyFill="1" applyAlignment="1" applyProtection="1">
      <alignment horizontal="center" vertical="top" wrapText="1"/>
      <protection locked="0"/>
    </xf>
    <xf numFmtId="0" fontId="3" fillId="3" borderId="0" xfId="35" applyFont="1" applyFill="1" applyAlignment="1" applyProtection="1">
      <alignment horizontal="left" vertical="top" wrapText="1"/>
      <protection locked="0"/>
    </xf>
    <xf numFmtId="172" fontId="3" fillId="0" borderId="0" xfId="35" applyNumberFormat="1" applyFont="1" applyAlignment="1" applyProtection="1">
      <alignment horizontal="center" vertical="center"/>
      <protection hidden="1"/>
    </xf>
    <xf numFmtId="0" fontId="6" fillId="0" borderId="0" xfId="35" applyFont="1" applyAlignment="1" applyProtection="1">
      <alignment horizontal="left" vertical="center"/>
      <protection hidden="1"/>
    </xf>
    <xf numFmtId="0" fontId="3" fillId="0" borderId="0" xfId="35" applyFont="1" applyAlignment="1" applyProtection="1">
      <alignment vertical="top" wrapText="1"/>
      <protection hidden="1"/>
    </xf>
    <xf numFmtId="0" fontId="3" fillId="0" borderId="0" xfId="35" applyFont="1" applyAlignment="1" applyProtection="1">
      <alignment horizontal="left" vertical="center"/>
      <protection hidden="1"/>
    </xf>
    <xf numFmtId="0" fontId="6" fillId="3" borderId="3" xfId="35" applyFont="1" applyFill="1" applyBorder="1" applyAlignment="1" applyProtection="1">
      <alignment horizontal="center" vertical="top" wrapText="1"/>
      <protection locked="0"/>
    </xf>
    <xf numFmtId="0" fontId="3" fillId="3" borderId="3" xfId="35" applyFont="1" applyFill="1" applyBorder="1" applyAlignment="1" applyProtection="1">
      <alignment horizontal="left" vertical="center" wrapText="1"/>
      <protection locked="0"/>
    </xf>
    <xf numFmtId="0" fontId="3" fillId="3" borderId="0" xfId="35" applyFont="1" applyFill="1" applyAlignment="1" applyProtection="1">
      <alignment horizontal="right" vertical="top" wrapText="1"/>
      <protection locked="0"/>
    </xf>
    <xf numFmtId="0" fontId="16" fillId="0" borderId="0" xfId="35" applyFont="1" applyAlignment="1" applyProtection="1">
      <alignment horizontal="center" vertical="center"/>
      <protection hidden="1"/>
    </xf>
    <xf numFmtId="0" fontId="3" fillId="7" borderId="0" xfId="35" applyFont="1" applyFill="1" applyAlignment="1" applyProtection="1">
      <alignment horizontal="center" vertical="top" wrapText="1"/>
      <protection locked="0"/>
    </xf>
    <xf numFmtId="0" fontId="3" fillId="0" borderId="0" xfId="35" applyFont="1" applyAlignment="1" applyProtection="1">
      <alignment horizontal="center"/>
      <protection hidden="1"/>
    </xf>
    <xf numFmtId="0" fontId="3" fillId="0" borderId="0" xfId="35" applyFont="1" applyAlignment="1" applyProtection="1">
      <alignment vertical="center" wrapText="1"/>
      <protection hidden="1"/>
    </xf>
    <xf numFmtId="0" fontId="4" fillId="3" borderId="3" xfId="35" applyFill="1" applyBorder="1" applyAlignment="1" applyProtection="1">
      <alignment horizontal="right" vertical="center" wrapText="1"/>
      <protection locked="0"/>
    </xf>
    <xf numFmtId="0" fontId="3" fillId="0" borderId="0" xfId="35" applyFont="1" applyAlignment="1" applyProtection="1">
      <alignment horizontal="justify"/>
      <protection hidden="1"/>
    </xf>
    <xf numFmtId="0" fontId="6" fillId="0" borderId="0" xfId="35" applyFont="1" applyAlignment="1" applyProtection="1">
      <alignment horizontal="right" vertical="center"/>
      <protection hidden="1"/>
    </xf>
    <xf numFmtId="0" fontId="4" fillId="0" borderId="0" xfId="35" applyAlignment="1" applyProtection="1">
      <alignment horizontal="right" vertical="center"/>
      <protection hidden="1"/>
    </xf>
    <xf numFmtId="0" fontId="4" fillId="3" borderId="0" xfId="35" applyFill="1" applyAlignment="1" applyProtection="1">
      <alignment vertical="center"/>
      <protection locked="0"/>
    </xf>
    <xf numFmtId="0" fontId="6" fillId="0" borderId="0" xfId="0" applyFont="1" applyAlignment="1" applyProtection="1">
      <alignment horizontal="justify" vertical="center" wrapText="1"/>
      <protection hidden="1"/>
    </xf>
    <xf numFmtId="0" fontId="8" fillId="0" borderId="0" xfId="0" applyFont="1" applyAlignment="1" applyProtection="1">
      <alignment horizontal="center" vertical="top"/>
      <protection hidden="1"/>
    </xf>
    <xf numFmtId="0" fontId="22" fillId="0" borderId="0" xfId="0" applyFont="1" applyAlignment="1" applyProtection="1">
      <alignment horizontal="center" vertical="top"/>
      <protection hidden="1"/>
    </xf>
    <xf numFmtId="0" fontId="3" fillId="0" borderId="4" xfId="0" applyFont="1" applyBorder="1" applyAlignment="1" applyProtection="1">
      <alignment vertical="top" wrapText="1"/>
      <protection hidden="1"/>
    </xf>
    <xf numFmtId="0" fontId="3" fillId="0" borderId="2" xfId="0" applyFont="1" applyBorder="1" applyAlignment="1" applyProtection="1">
      <alignment vertical="top" wrapText="1"/>
      <protection hidden="1"/>
    </xf>
    <xf numFmtId="0" fontId="3" fillId="0" borderId="5" xfId="0" applyFont="1" applyBorder="1" applyAlignment="1" applyProtection="1">
      <alignment vertical="top" wrapText="1"/>
      <protection hidden="1"/>
    </xf>
    <xf numFmtId="0" fontId="3" fillId="0" borderId="14" xfId="0" applyFont="1" applyBorder="1" applyAlignment="1" applyProtection="1">
      <alignment vertical="center"/>
      <protection hidden="1"/>
    </xf>
    <xf numFmtId="0" fontId="3" fillId="0" borderId="3" xfId="0" applyFont="1" applyBorder="1" applyAlignment="1" applyProtection="1">
      <alignment horizontal="left" vertical="top" wrapText="1" indent="2"/>
      <protection hidden="1"/>
    </xf>
    <xf numFmtId="0" fontId="3" fillId="0" borderId="19" xfId="0" applyFont="1" applyBorder="1" applyAlignment="1" applyProtection="1">
      <alignment horizontal="left" vertical="center" wrapText="1" indent="2"/>
      <protection hidden="1"/>
    </xf>
    <xf numFmtId="0" fontId="3" fillId="0" borderId="20" xfId="0" applyFont="1" applyBorder="1" applyAlignment="1" applyProtection="1">
      <alignment horizontal="left" vertical="center" wrapText="1" indent="2"/>
      <protection hidden="1"/>
    </xf>
    <xf numFmtId="0" fontId="3" fillId="0" borderId="21" xfId="0" applyFont="1" applyBorder="1" applyAlignment="1" applyProtection="1">
      <alignment horizontal="left" vertical="center" wrapText="1" indent="2"/>
      <protection hidden="1"/>
    </xf>
    <xf numFmtId="0" fontId="6" fillId="0" borderId="3" xfId="0" applyFont="1" applyBorder="1" applyAlignment="1" applyProtection="1">
      <alignment horizontal="left" vertical="center" wrapText="1" indent="2"/>
      <protection hidden="1"/>
    </xf>
    <xf numFmtId="0" fontId="6" fillId="0" borderId="20" xfId="0" applyFont="1" applyBorder="1" applyAlignment="1" applyProtection="1">
      <alignment horizontal="left" vertical="center" wrapText="1" indent="2"/>
      <protection hidden="1"/>
    </xf>
    <xf numFmtId="0" fontId="3" fillId="0" borderId="19" xfId="0" applyFont="1" applyBorder="1" applyAlignment="1" applyProtection="1">
      <alignment horizontal="center" vertical="center" wrapText="1"/>
      <protection hidden="1"/>
    </xf>
    <xf numFmtId="0" fontId="8" fillId="0" borderId="3" xfId="37" applyFont="1" applyBorder="1" applyAlignment="1" applyProtection="1">
      <alignment horizontal="left" vertical="center" wrapText="1"/>
      <protection hidden="1"/>
    </xf>
    <xf numFmtId="0" fontId="8" fillId="0" borderId="3" xfId="37" applyFont="1" applyBorder="1" applyAlignment="1" applyProtection="1">
      <alignment horizontal="left" vertical="center" wrapText="1" indent="2"/>
      <protection hidden="1"/>
    </xf>
    <xf numFmtId="0" fontId="3" fillId="0" borderId="20" xfId="0" applyFont="1" applyBorder="1" applyAlignment="1" applyProtection="1">
      <alignment horizontal="center" vertical="center" wrapText="1"/>
      <protection hidden="1"/>
    </xf>
    <xf numFmtId="0" fontId="3" fillId="0" borderId="21" xfId="0" applyFont="1" applyBorder="1" applyAlignment="1" applyProtection="1">
      <alignment horizontal="center" vertical="center" wrapText="1"/>
      <protection hidden="1"/>
    </xf>
    <xf numFmtId="0" fontId="6" fillId="0" borderId="1" xfId="0" applyFont="1" applyBorder="1" applyAlignment="1" applyProtection="1">
      <alignment horizontal="right" vertical="top" wrapText="1"/>
      <protection hidden="1"/>
    </xf>
    <xf numFmtId="0" fontId="3" fillId="3" borderId="3" xfId="0" applyFont="1" applyFill="1" applyBorder="1" applyAlignment="1" applyProtection="1">
      <alignment horizontal="left" vertical="center"/>
      <protection locked="0"/>
    </xf>
    <xf numFmtId="0" fontId="3" fillId="0" borderId="3" xfId="0" applyFont="1" applyBorder="1" applyAlignment="1" applyProtection="1">
      <alignment vertical="center" wrapText="1"/>
      <protection hidden="1"/>
    </xf>
    <xf numFmtId="0" fontId="3" fillId="0" borderId="25" xfId="0" applyFont="1" applyBorder="1" applyAlignment="1" applyProtection="1">
      <alignment vertical="center" wrapText="1"/>
      <protection hidden="1"/>
    </xf>
    <xf numFmtId="0" fontId="3" fillId="3" borderId="15" xfId="0" applyFont="1" applyFill="1" applyBorder="1" applyAlignment="1" applyProtection="1">
      <alignment horizontal="left" vertical="center" wrapText="1"/>
      <protection locked="0"/>
    </xf>
    <xf numFmtId="0" fontId="3" fillId="3" borderId="26" xfId="0" applyFont="1" applyFill="1" applyBorder="1" applyAlignment="1" applyProtection="1">
      <alignment horizontal="left" vertical="center" wrapText="1"/>
      <protection locked="0"/>
    </xf>
    <xf numFmtId="0" fontId="3" fillId="3" borderId="18" xfId="0" applyFont="1" applyFill="1" applyBorder="1" applyAlignment="1" applyProtection="1">
      <alignment horizontal="left" vertical="center" wrapText="1"/>
      <protection locked="0"/>
    </xf>
    <xf numFmtId="0" fontId="3" fillId="3" borderId="21" xfId="0" applyFont="1" applyFill="1" applyBorder="1" applyAlignment="1" applyProtection="1">
      <alignment horizontal="left" vertical="top" wrapText="1"/>
      <protection locked="0"/>
    </xf>
    <xf numFmtId="0" fontId="6" fillId="3" borderId="2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center" wrapText="1"/>
      <protection locked="0"/>
    </xf>
    <xf numFmtId="0" fontId="14" fillId="3" borderId="3" xfId="37" applyFont="1" applyFill="1" applyBorder="1" applyAlignment="1" applyProtection="1">
      <alignment horizontal="left" vertical="center" wrapText="1"/>
      <protection locked="0" hidden="1"/>
    </xf>
    <xf numFmtId="0" fontId="3" fillId="3" borderId="22" xfId="0" applyFont="1" applyFill="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hidden="1"/>
    </xf>
    <xf numFmtId="0" fontId="3" fillId="0" borderId="3" xfId="0" applyFont="1" applyBorder="1" applyAlignment="1" applyProtection="1">
      <alignment horizontal="center" vertical="top" wrapText="1"/>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horizontal="center" vertical="top" wrapText="1"/>
      <protection hidden="1"/>
    </xf>
    <xf numFmtId="0" fontId="3" fillId="0" borderId="0" xfId="0" applyFont="1" applyAlignment="1" applyProtection="1">
      <alignment vertical="top"/>
      <protection hidden="1"/>
    </xf>
    <xf numFmtId="0" fontId="6" fillId="0" borderId="0" xfId="0" applyFont="1" applyAlignment="1" applyProtection="1">
      <alignment horizontal="right" vertical="top"/>
      <protection hidden="1"/>
    </xf>
    <xf numFmtId="0" fontId="4" fillId="0" borderId="0" xfId="0" applyFont="1" applyProtection="1">
      <protection locked="0"/>
    </xf>
    <xf numFmtId="0" fontId="4" fillId="0" borderId="0" xfId="33" applyProtection="1">
      <protection hidden="1"/>
    </xf>
    <xf numFmtId="0" fontId="14" fillId="0" borderId="0" xfId="33" applyFont="1" applyProtection="1">
      <protection hidden="1"/>
    </xf>
    <xf numFmtId="0" fontId="0" fillId="0" borderId="0" xfId="0" applyAlignment="1" applyProtection="1">
      <alignment vertical="top"/>
      <protection hidden="1"/>
    </xf>
    <xf numFmtId="0" fontId="14" fillId="0" borderId="0" xfId="0" applyFont="1" applyAlignment="1" applyProtection="1">
      <alignment horizontal="justify" vertical="top" wrapText="1"/>
      <protection hidden="1"/>
    </xf>
    <xf numFmtId="0" fontId="4" fillId="0" borderId="0" xfId="0" applyFont="1" applyAlignment="1" applyProtection="1">
      <alignment vertical="top"/>
      <protection hidden="1"/>
    </xf>
    <xf numFmtId="0" fontId="14" fillId="0" borderId="0" xfId="0" applyFont="1" applyAlignment="1" applyProtection="1">
      <alignment vertical="top"/>
      <protection hidden="1"/>
    </xf>
    <xf numFmtId="0" fontId="14" fillId="0" borderId="0" xfId="0" applyFont="1" applyAlignment="1" applyProtection="1">
      <alignment horizontal="justify" vertical="top"/>
      <protection hidden="1"/>
    </xf>
    <xf numFmtId="0" fontId="27" fillId="0" borderId="0" xfId="0" applyFont="1" applyProtection="1">
      <protection hidden="1"/>
    </xf>
    <xf numFmtId="0" fontId="14" fillId="0" borderId="0" xfId="0" applyFont="1" applyProtection="1">
      <protection hidden="1"/>
    </xf>
    <xf numFmtId="0" fontId="14" fillId="0" borderId="0" xfId="0" applyFont="1" applyAlignment="1" applyProtection="1">
      <alignment horizontal="justify"/>
      <protection hidden="1"/>
    </xf>
    <xf numFmtId="0" fontId="8" fillId="0" borderId="0" xfId="0" applyFont="1" applyAlignment="1" applyProtection="1">
      <alignment horizontal="justify"/>
      <protection hidden="1"/>
    </xf>
    <xf numFmtId="0" fontId="14" fillId="0" borderId="0" xfId="0" applyFont="1" applyAlignment="1" applyProtection="1">
      <alignment horizontal="right" vertical="top"/>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protection hidden="1"/>
    </xf>
    <xf numFmtId="0" fontId="14"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173" fontId="14" fillId="0" borderId="0" xfId="0" applyNumberFormat="1" applyFont="1" applyAlignment="1" applyProtection="1">
      <alignment vertical="top"/>
      <protection hidden="1"/>
    </xf>
    <xf numFmtId="0" fontId="14" fillId="0" borderId="1" xfId="0" applyFont="1" applyBorder="1" applyProtection="1">
      <protection hidden="1"/>
    </xf>
    <xf numFmtId="0" fontId="8" fillId="0" borderId="0" xfId="0" applyFont="1" applyAlignment="1" applyProtection="1">
      <alignment vertical="top" wrapText="1"/>
      <protection hidden="1"/>
    </xf>
    <xf numFmtId="0" fontId="13" fillId="0" borderId="1" xfId="0" applyFont="1" applyBorder="1" applyAlignment="1" applyProtection="1">
      <alignment horizontal="left" vertical="top" wrapText="1"/>
      <protection hidden="1"/>
    </xf>
    <xf numFmtId="0" fontId="13" fillId="0" borderId="1" xfId="0" applyFont="1" applyBorder="1" applyAlignment="1" applyProtection="1">
      <alignment vertical="center"/>
      <protection hidden="1"/>
    </xf>
    <xf numFmtId="0" fontId="4" fillId="0" borderId="1" xfId="0" applyFont="1" applyBorder="1" applyAlignment="1" applyProtection="1">
      <alignment vertical="center"/>
      <protection hidden="1"/>
    </xf>
    <xf numFmtId="0" fontId="13" fillId="0" borderId="1" xfId="0" applyFont="1" applyBorder="1" applyAlignment="1" applyProtection="1">
      <alignment horizontal="right"/>
      <protection hidden="1"/>
    </xf>
    <xf numFmtId="0" fontId="3" fillId="0" borderId="0" xfId="0" applyFont="1" applyProtection="1">
      <protection hidden="1"/>
    </xf>
    <xf numFmtId="0" fontId="3" fillId="0" borderId="0" xfId="37" applyFont="1" applyProtection="1">
      <protection hidden="1"/>
    </xf>
    <xf numFmtId="0" fontId="13" fillId="0" borderId="1" xfId="37" applyFont="1" applyBorder="1" applyAlignment="1" applyProtection="1">
      <alignment vertical="center"/>
      <protection hidden="1"/>
    </xf>
    <xf numFmtId="0" fontId="4" fillId="0" borderId="1" xfId="37" applyBorder="1" applyAlignment="1" applyProtection="1">
      <alignment vertical="center"/>
      <protection hidden="1"/>
    </xf>
    <xf numFmtId="0" fontId="6" fillId="0" borderId="0" xfId="47" applyFont="1" applyAlignment="1" applyProtection="1">
      <alignment horizontal="left" vertical="center" indent="5"/>
      <protection hidden="1"/>
    </xf>
    <xf numFmtId="0" fontId="3" fillId="0" borderId="0" xfId="47" applyAlignment="1" applyProtection="1">
      <alignment horizontal="left" vertical="center" indent="5"/>
      <protection hidden="1"/>
    </xf>
    <xf numFmtId="0" fontId="3" fillId="0" borderId="0" xfId="53" applyAlignment="1" applyProtection="1">
      <alignment horizontal="left" vertical="center" indent="2"/>
      <protection hidden="1"/>
    </xf>
    <xf numFmtId="0" fontId="6" fillId="0" borderId="3" xfId="37" applyFont="1" applyBorder="1" applyAlignment="1" applyProtection="1">
      <alignment horizontal="center" vertical="center" wrapText="1"/>
      <protection hidden="1"/>
    </xf>
    <xf numFmtId="0" fontId="29" fillId="0" borderId="3" xfId="37" applyFont="1" applyBorder="1" applyAlignment="1" applyProtection="1">
      <alignment horizontal="center" vertical="center"/>
      <protection hidden="1"/>
    </xf>
    <xf numFmtId="0" fontId="6" fillId="9" borderId="3" xfId="0" applyFont="1" applyFill="1" applyBorder="1" applyAlignment="1">
      <alignment horizontal="center" vertical="center" wrapText="1"/>
    </xf>
    <xf numFmtId="0" fontId="8" fillId="10" borderId="3" xfId="0" applyFont="1" applyFill="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3" xfId="0" applyFont="1" applyBorder="1" applyAlignment="1" applyProtection="1">
      <alignment horizontal="justify" vertical="center" wrapText="1"/>
      <protection hidden="1"/>
    </xf>
    <xf numFmtId="0" fontId="3" fillId="6" borderId="3" xfId="37" applyFont="1" applyFill="1" applyBorder="1" applyAlignment="1" applyProtection="1">
      <alignment horizontal="center" vertical="center" wrapText="1"/>
      <protection locked="0" hidden="1"/>
    </xf>
    <xf numFmtId="0" fontId="3" fillId="0" borderId="3" xfId="37" applyFont="1" applyBorder="1" applyAlignment="1" applyProtection="1">
      <alignment horizontal="left" vertical="top" wrapText="1"/>
      <protection hidden="1"/>
    </xf>
    <xf numFmtId="0" fontId="3" fillId="0" borderId="19" xfId="0" applyFont="1" applyBorder="1" applyAlignment="1" applyProtection="1">
      <alignment vertical="center" wrapText="1"/>
      <protection hidden="1"/>
    </xf>
    <xf numFmtId="0" fontId="30" fillId="0" borderId="4" xfId="37" applyFont="1" applyBorder="1" applyAlignment="1" applyProtection="1">
      <alignment horizontal="left" vertical="center" wrapText="1"/>
      <protection hidden="1"/>
    </xf>
    <xf numFmtId="0" fontId="30" fillId="0" borderId="2" xfId="37" applyFont="1" applyBorder="1" applyAlignment="1" applyProtection="1">
      <alignment horizontal="left" vertical="center" wrapText="1"/>
      <protection hidden="1"/>
    </xf>
    <xf numFmtId="0" fontId="6" fillId="10" borderId="3" xfId="0" applyFont="1" applyFill="1" applyBorder="1" applyAlignment="1" applyProtection="1">
      <alignment horizontal="center" vertical="center" wrapText="1"/>
      <protection hidden="1"/>
    </xf>
    <xf numFmtId="0" fontId="3" fillId="0" borderId="3" xfId="37" applyFont="1" applyBorder="1" applyAlignment="1" applyProtection="1">
      <alignment horizontal="left" vertical="center" wrapText="1"/>
      <protection hidden="1"/>
    </xf>
    <xf numFmtId="0" fontId="3" fillId="0" borderId="4" xfId="0" applyFont="1" applyBorder="1" applyAlignment="1" applyProtection="1">
      <alignment horizontal="justify" vertical="top" wrapText="1"/>
      <protection hidden="1"/>
    </xf>
    <xf numFmtId="0" fontId="3" fillId="0" borderId="2" xfId="0" applyFont="1" applyBorder="1" applyAlignment="1" applyProtection="1">
      <alignment horizontal="justify" vertical="top" wrapText="1"/>
      <protection hidden="1"/>
    </xf>
    <xf numFmtId="0" fontId="6" fillId="0" borderId="0" xfId="37" applyFont="1" applyAlignment="1" applyProtection="1">
      <alignment horizontal="left" vertical="center" wrapText="1"/>
      <protection hidden="1"/>
    </xf>
    <xf numFmtId="171" fontId="6" fillId="0" borderId="0" xfId="37" applyNumberFormat="1" applyFont="1" applyAlignment="1" applyProtection="1">
      <alignment horizontal="left" vertical="center"/>
      <protection hidden="1"/>
    </xf>
    <xf numFmtId="0" fontId="13" fillId="0" borderId="1" xfId="37" applyFont="1" applyBorder="1" applyAlignment="1" applyProtection="1">
      <alignment horizontal="right"/>
      <protection hidden="1"/>
    </xf>
    <xf numFmtId="0" fontId="7" fillId="0" borderId="0" xfId="37" applyFont="1" applyAlignment="1" applyProtection="1">
      <alignment vertical="center"/>
      <protection hidden="1"/>
    </xf>
    <xf numFmtId="0" fontId="0" fillId="0" borderId="0" xfId="0" applyAlignment="1">
      <alignment vertical="center"/>
    </xf>
    <xf numFmtId="0" fontId="3" fillId="3" borderId="3" xfId="0" applyFont="1" applyFill="1" applyBorder="1" applyAlignment="1" applyProtection="1">
      <alignment vertical="center" wrapText="1"/>
      <protection locked="0"/>
    </xf>
    <xf numFmtId="0" fontId="3" fillId="3" borderId="19" xfId="0" applyFont="1" applyFill="1" applyBorder="1" applyAlignment="1" applyProtection="1">
      <alignment vertical="center" wrapText="1"/>
      <protection locked="0"/>
    </xf>
    <xf numFmtId="0" fontId="30" fillId="0" borderId="5" xfId="37" applyFont="1" applyBorder="1" applyAlignment="1" applyProtection="1">
      <alignment horizontal="left" vertical="center" wrapText="1"/>
      <protection hidden="1"/>
    </xf>
    <xf numFmtId="0" fontId="0" fillId="0" borderId="0" xfId="0" applyProtection="1">
      <protection locked="0"/>
    </xf>
    <xf numFmtId="0" fontId="3" fillId="12" borderId="0" xfId="39" applyFont="1" applyFill="1" applyProtection="1">
      <protection hidden="1"/>
    </xf>
    <xf numFmtId="0" fontId="3" fillId="13" borderId="0" xfId="39" applyFont="1" applyFill="1" applyProtection="1">
      <protection hidden="1"/>
    </xf>
    <xf numFmtId="0" fontId="3" fillId="14" borderId="0" xfId="39" applyFont="1" applyFill="1" applyProtection="1">
      <protection hidden="1"/>
    </xf>
    <xf numFmtId="0" fontId="3" fillId="0" borderId="0" xfId="35" applyFont="1" applyProtection="1">
      <protection hidden="1"/>
    </xf>
    <xf numFmtId="0" fontId="3" fillId="0" borderId="0" xfId="39" applyFont="1" applyAlignment="1" applyProtection="1">
      <alignment vertical="center"/>
      <protection hidden="1"/>
    </xf>
    <xf numFmtId="0" fontId="3" fillId="0" borderId="0" xfId="39" applyFont="1" applyProtection="1">
      <protection hidden="1"/>
    </xf>
    <xf numFmtId="0" fontId="6" fillId="0" borderId="1" xfId="39" applyFont="1" applyBorder="1" applyAlignment="1" applyProtection="1">
      <alignment vertical="center"/>
      <protection hidden="1"/>
    </xf>
    <xf numFmtId="0" fontId="3" fillId="0" borderId="1" xfId="39" applyFont="1" applyBorder="1" applyAlignment="1" applyProtection="1">
      <alignment vertical="center"/>
      <protection hidden="1"/>
    </xf>
    <xf numFmtId="0" fontId="6" fillId="0" borderId="0" xfId="39" applyFont="1" applyAlignment="1" applyProtection="1">
      <alignment horizontal="center" vertical="center"/>
      <protection hidden="1"/>
    </xf>
    <xf numFmtId="0" fontId="3" fillId="0" borderId="0" xfId="39" applyFont="1" applyAlignment="1" applyProtection="1">
      <alignment horizontal="justify" vertical="center"/>
      <protection hidden="1"/>
    </xf>
    <xf numFmtId="0" fontId="6" fillId="0" borderId="0" xfId="39" applyFont="1" applyAlignment="1" applyProtection="1">
      <alignment horizontal="left" vertical="center"/>
      <protection hidden="1"/>
    </xf>
    <xf numFmtId="0" fontId="6" fillId="0" borderId="3" xfId="39" applyFont="1" applyBorder="1" applyAlignment="1" applyProtection="1">
      <alignment horizontal="center" vertical="center" wrapText="1"/>
      <protection hidden="1"/>
    </xf>
    <xf numFmtId="0" fontId="29" fillId="0" borderId="3" xfId="39" applyFont="1" applyBorder="1" applyAlignment="1" applyProtection="1">
      <alignment horizontal="center" vertical="center"/>
      <protection hidden="1"/>
    </xf>
    <xf numFmtId="0" fontId="3" fillId="13" borderId="3" xfId="39" applyFont="1" applyFill="1" applyBorder="1" applyAlignment="1" applyProtection="1">
      <alignment horizontal="left" vertical="center" wrapText="1"/>
      <protection hidden="1"/>
    </xf>
    <xf numFmtId="0" fontId="6" fillId="13" borderId="3" xfId="39" applyFont="1" applyFill="1" applyBorder="1" applyAlignment="1" applyProtection="1">
      <alignment horizontal="left" vertical="center" wrapText="1"/>
      <protection hidden="1"/>
    </xf>
    <xf numFmtId="0" fontId="3" fillId="13" borderId="3" xfId="39" applyFont="1" applyFill="1" applyBorder="1" applyAlignment="1" applyProtection="1">
      <alignment vertical="center"/>
      <protection hidden="1"/>
    </xf>
    <xf numFmtId="0" fontId="6" fillId="0" borderId="3" xfId="39" applyFont="1" applyBorder="1" applyAlignment="1" applyProtection="1">
      <alignment horizontal="left" vertical="center" wrapText="1"/>
      <protection hidden="1"/>
    </xf>
    <xf numFmtId="0" fontId="3" fillId="0" borderId="3" xfId="39" applyFont="1" applyBorder="1" applyAlignment="1" applyProtection="1">
      <alignment horizontal="left" vertical="center" wrapText="1"/>
      <protection hidden="1"/>
    </xf>
    <xf numFmtId="0" fontId="3" fillId="0" borderId="3" xfId="39" applyFont="1" applyBorder="1" applyAlignment="1" applyProtection="1">
      <alignment vertical="center"/>
      <protection hidden="1"/>
    </xf>
    <xf numFmtId="0" fontId="3" fillId="6" borderId="3" xfId="39" applyFont="1" applyFill="1" applyBorder="1" applyAlignment="1" applyProtection="1">
      <alignment horizontal="left" vertical="center" wrapText="1"/>
      <protection locked="0" hidden="1"/>
    </xf>
    <xf numFmtId="0" fontId="3" fillId="13" borderId="3" xfId="39" applyFont="1" applyFill="1" applyBorder="1" applyAlignment="1" applyProtection="1">
      <alignment horizontal="center" vertical="center" wrapText="1"/>
      <protection hidden="1"/>
    </xf>
    <xf numFmtId="0" fontId="3" fillId="0" borderId="3" xfId="39" applyFont="1" applyBorder="1" applyAlignment="1" applyProtection="1">
      <alignment horizontal="center" vertical="center" wrapText="1"/>
      <protection hidden="1"/>
    </xf>
    <xf numFmtId="0" fontId="3" fillId="0" borderId="3" xfId="39" applyFont="1" applyBorder="1" applyAlignment="1" applyProtection="1">
      <alignment horizontal="center" vertical="center"/>
      <protection hidden="1"/>
    </xf>
    <xf numFmtId="0" fontId="3" fillId="6" borderId="3" xfId="39" applyFont="1" applyFill="1" applyBorder="1" applyAlignment="1" applyProtection="1">
      <alignment vertical="center"/>
      <protection locked="0" hidden="1"/>
    </xf>
    <xf numFmtId="0" fontId="6" fillId="0" borderId="1" xfId="39" applyFont="1" applyBorder="1" applyAlignment="1" applyProtection="1">
      <alignment horizontal="right"/>
      <protection hidden="1"/>
    </xf>
    <xf numFmtId="0" fontId="7" fillId="0" borderId="0" xfId="39" applyFont="1" applyAlignment="1" applyProtection="1">
      <alignment vertical="center"/>
      <protection hidden="1"/>
    </xf>
    <xf numFmtId="0" fontId="5" fillId="0" borderId="0" xfId="0" applyFont="1" applyAlignment="1" applyProtection="1">
      <alignment horizontal="center" vertical="center"/>
      <protection hidden="1"/>
    </xf>
    <xf numFmtId="0" fontId="3" fillId="12" borderId="3" xfId="39" applyFont="1" applyFill="1" applyBorder="1" applyAlignment="1" applyProtection="1">
      <alignment vertical="center"/>
      <protection hidden="1"/>
    </xf>
    <xf numFmtId="0" fontId="3" fillId="12" borderId="0" xfId="39" applyFont="1" applyFill="1" applyAlignment="1" applyProtection="1">
      <alignment vertical="center"/>
      <protection hidden="1"/>
    </xf>
    <xf numFmtId="0" fontId="3" fillId="13" borderId="0" xfId="39" applyFont="1" applyFill="1" applyAlignment="1" applyProtection="1">
      <alignment vertical="center"/>
      <protection hidden="1"/>
    </xf>
    <xf numFmtId="0" fontId="13" fillId="0" borderId="3" xfId="39" applyFont="1" applyBorder="1" applyAlignment="1" applyProtection="1">
      <alignment horizontal="center" vertical="center" wrapText="1"/>
      <protection hidden="1"/>
    </xf>
    <xf numFmtId="0" fontId="3" fillId="0" borderId="3" xfId="39" applyFont="1" applyBorder="1" applyAlignment="1" applyProtection="1">
      <alignment vertical="center"/>
      <protection locked="0" hidden="1"/>
    </xf>
    <xf numFmtId="0" fontId="6" fillId="13" borderId="3" xfId="39" applyFont="1" applyFill="1" applyBorder="1" applyAlignment="1" applyProtection="1">
      <alignment vertical="center" wrapText="1"/>
      <protection hidden="1"/>
    </xf>
    <xf numFmtId="0" fontId="6" fillId="0" borderId="3" xfId="39" applyFont="1" applyBorder="1" applyAlignment="1" applyProtection="1">
      <alignment vertical="center" wrapText="1"/>
      <protection hidden="1"/>
    </xf>
    <xf numFmtId="2" fontId="3" fillId="0" borderId="3" xfId="39" applyNumberFormat="1" applyFont="1" applyBorder="1" applyAlignment="1" applyProtection="1">
      <alignment horizontal="left" vertical="center" wrapText="1"/>
      <protection locked="0" hidden="1"/>
    </xf>
    <xf numFmtId="0" fontId="3" fillId="0" borderId="3" xfId="39" applyFont="1" applyBorder="1" applyAlignment="1" applyProtection="1">
      <alignment vertical="center" wrapText="1"/>
      <protection hidden="1"/>
    </xf>
    <xf numFmtId="0" fontId="6" fillId="12" borderId="3" xfId="39" applyFont="1" applyFill="1" applyBorder="1" applyAlignment="1" applyProtection="1">
      <alignment horizontal="center" vertical="center" wrapText="1"/>
      <protection hidden="1"/>
    </xf>
    <xf numFmtId="0" fontId="6" fillId="13" borderId="3" xfId="38" applyFont="1" applyFill="1" applyBorder="1" applyAlignment="1" applyProtection="1">
      <alignment horizontal="center" vertical="center" wrapText="1"/>
      <protection hidden="1"/>
    </xf>
    <xf numFmtId="2" fontId="3" fillId="0" borderId="3" xfId="39" applyNumberFormat="1" applyFont="1" applyBorder="1" applyAlignment="1" applyProtection="1">
      <alignment horizontal="center" vertical="center" wrapText="1"/>
      <protection hidden="1"/>
    </xf>
    <xf numFmtId="0" fontId="6" fillId="0" borderId="0" xfId="39" applyFont="1" applyAlignment="1" applyProtection="1">
      <alignment horizontal="left" vertical="center" wrapText="1"/>
      <protection hidden="1"/>
    </xf>
    <xf numFmtId="171" fontId="6" fillId="0" borderId="0" xfId="39" applyNumberFormat="1" applyFont="1" applyAlignment="1" applyProtection="1">
      <alignment horizontal="left" vertical="center"/>
      <protection hidden="1"/>
    </xf>
    <xf numFmtId="0" fontId="6" fillId="0" borderId="0" xfId="39" applyFont="1" applyAlignment="1" applyProtection="1">
      <alignment vertical="center"/>
      <protection hidden="1"/>
    </xf>
    <xf numFmtId="0" fontId="6" fillId="0" borderId="0" xfId="39" applyFont="1" applyAlignment="1" applyProtection="1">
      <alignment horizontal="right" vertical="center" indent="1"/>
      <protection hidden="1"/>
    </xf>
    <xf numFmtId="0" fontId="3" fillId="14" borderId="0" xfId="39" applyFont="1" applyFill="1" applyAlignment="1" applyProtection="1">
      <alignment vertical="center"/>
      <protection hidden="1"/>
    </xf>
    <xf numFmtId="0" fontId="3" fillId="3" borderId="3" xfId="0" applyFont="1" applyFill="1" applyBorder="1" applyAlignment="1" applyProtection="1">
      <alignment horizontal="left" vertical="top" wrapText="1"/>
      <protection locked="0"/>
    </xf>
    <xf numFmtId="0" fontId="6" fillId="0" borderId="1" xfId="0" applyFont="1" applyBorder="1" applyAlignment="1" applyProtection="1">
      <alignment vertical="center"/>
      <protection hidden="1"/>
    </xf>
    <xf numFmtId="0" fontId="3" fillId="0" borderId="1" xfId="0" applyFont="1" applyBorder="1" applyAlignment="1" applyProtection="1">
      <alignment vertical="center"/>
      <protection hidden="1"/>
    </xf>
    <xf numFmtId="0" fontId="7" fillId="0" borderId="0" xfId="0" applyFont="1" applyAlignment="1" applyProtection="1">
      <alignment horizontal="center" vertical="center" wrapText="1"/>
      <protection hidden="1"/>
    </xf>
    <xf numFmtId="0" fontId="3" fillId="3" borderId="3" xfId="0" applyFont="1" applyFill="1" applyBorder="1" applyAlignment="1" applyProtection="1">
      <alignment horizontal="left" vertical="top" wrapText="1"/>
      <protection locked="0" hidden="1"/>
    </xf>
    <xf numFmtId="0" fontId="6" fillId="0" borderId="0" xfId="0" applyFont="1" applyAlignment="1" applyProtection="1">
      <alignment horizontal="center" vertical="center" wrapText="1"/>
      <protection hidden="1"/>
    </xf>
    <xf numFmtId="0" fontId="6" fillId="0" borderId="1" xfId="0" applyFont="1" applyBorder="1" applyAlignment="1" applyProtection="1">
      <alignment horizontal="right"/>
      <protection hidden="1"/>
    </xf>
    <xf numFmtId="0" fontId="16" fillId="0" borderId="0" xfId="0" applyFont="1" applyAlignment="1" applyProtection="1">
      <alignment horizontal="center"/>
      <protection hidden="1"/>
    </xf>
    <xf numFmtId="0" fontId="4" fillId="0" borderId="0" xfId="0" applyFont="1"/>
    <xf numFmtId="0" fontId="6" fillId="0" borderId="0" xfId="0" applyFont="1" applyAlignment="1">
      <alignment horizontal="center" vertical="center"/>
    </xf>
    <xf numFmtId="0" fontId="3" fillId="0" borderId="0" xfId="0" applyFont="1" applyAlignment="1">
      <alignment horizontal="justify" vertical="center"/>
    </xf>
    <xf numFmtId="0" fontId="6" fillId="0" borderId="0" xfId="0" applyFont="1" applyAlignment="1">
      <alignment vertical="center"/>
    </xf>
    <xf numFmtId="0" fontId="6" fillId="0" borderId="0" xfId="0" applyFont="1" applyAlignment="1">
      <alignment horizontal="justify" vertical="center"/>
    </xf>
    <xf numFmtId="0" fontId="6" fillId="0" borderId="0" xfId="0" applyFont="1" applyAlignment="1">
      <alignment horizontal="left" vertical="center"/>
    </xf>
    <xf numFmtId="171" fontId="6" fillId="0" borderId="0" xfId="0" applyNumberFormat="1" applyFont="1" applyAlignment="1">
      <alignment horizontal="left" vertical="center" indent="1"/>
    </xf>
    <xf numFmtId="0" fontId="3" fillId="0" borderId="0" xfId="0" applyFont="1" applyAlignment="1">
      <alignment horizontal="left" vertical="center" indent="1"/>
    </xf>
    <xf numFmtId="0" fontId="6" fillId="0" borderId="0" xfId="0" applyFont="1" applyAlignment="1">
      <alignment horizontal="left" vertical="center" wrapText="1" indent="1"/>
    </xf>
    <xf numFmtId="0" fontId="6" fillId="0" borderId="0" xfId="0" applyFont="1" applyAlignment="1">
      <alignment horizontal="right" vertical="center" indent="1"/>
    </xf>
    <xf numFmtId="0" fontId="3" fillId="0" borderId="0" xfId="0" applyFont="1" applyAlignment="1">
      <alignment horizontal="left" vertical="center"/>
    </xf>
    <xf numFmtId="0" fontId="4" fillId="0" borderId="1" xfId="0" applyFont="1" applyBorder="1" applyAlignment="1">
      <alignment vertical="center"/>
    </xf>
    <xf numFmtId="0" fontId="13" fillId="0" borderId="1" xfId="0" applyFont="1" applyBorder="1" applyAlignment="1">
      <alignment horizontal="right" vertical="top" wrapText="1"/>
    </xf>
    <xf numFmtId="0" fontId="4" fillId="0" borderId="0" xfId="0" applyFont="1" applyAlignment="1">
      <alignment vertical="center"/>
    </xf>
    <xf numFmtId="0" fontId="21" fillId="0" borderId="0" xfId="0" applyFont="1" applyAlignment="1">
      <alignment vertical="center"/>
    </xf>
    <xf numFmtId="0" fontId="20" fillId="0" borderId="0" xfId="0" applyFont="1" applyAlignment="1">
      <alignment vertical="center"/>
    </xf>
    <xf numFmtId="0" fontId="3" fillId="0" borderId="0" xfId="47" applyAlignment="1">
      <alignment vertical="center"/>
    </xf>
    <xf numFmtId="0" fontId="14" fillId="0" borderId="0" xfId="0" applyFont="1" applyAlignment="1">
      <alignment vertical="center"/>
    </xf>
    <xf numFmtId="0" fontId="14" fillId="0" borderId="0" xfId="53" applyFont="1" applyAlignment="1" applyProtection="1">
      <alignment vertical="center"/>
      <protection hidden="1"/>
    </xf>
    <xf numFmtId="0" fontId="8" fillId="0" borderId="0" xfId="0" applyFont="1"/>
    <xf numFmtId="0" fontId="0" fillId="16" borderId="0" xfId="0" applyFill="1" applyProtection="1">
      <protection hidden="1"/>
    </xf>
    <xf numFmtId="0" fontId="14" fillId="0" borderId="3" xfId="0" applyFont="1" applyBorder="1" applyAlignment="1" applyProtection="1">
      <alignment horizontal="center" vertical="top" wrapText="1"/>
      <protection hidden="1"/>
    </xf>
    <xf numFmtId="0" fontId="34" fillId="16" borderId="4" xfId="0" applyFont="1" applyFill="1" applyBorder="1" applyAlignment="1" applyProtection="1">
      <alignment vertical="center"/>
      <protection hidden="1"/>
    </xf>
    <xf numFmtId="0" fontId="34" fillId="16" borderId="2" xfId="0" applyFont="1" applyFill="1" applyBorder="1" applyAlignment="1" applyProtection="1">
      <alignment vertical="center"/>
      <protection hidden="1"/>
    </xf>
    <xf numFmtId="0" fontId="34" fillId="0" borderId="0" xfId="0" applyFont="1" applyAlignment="1" applyProtection="1">
      <alignment horizontal="left" vertical="center"/>
      <protection hidden="1"/>
    </xf>
    <xf numFmtId="0" fontId="6" fillId="0" borderId="0" xfId="0" applyFont="1" applyAlignment="1" applyProtection="1">
      <alignment horizontal="left" vertical="top"/>
      <protection hidden="1"/>
    </xf>
    <xf numFmtId="0" fontId="14" fillId="0" borderId="3" xfId="0" applyFont="1" applyBorder="1" applyAlignment="1" applyProtection="1">
      <alignment vertical="top" wrapText="1"/>
      <protection hidden="1"/>
    </xf>
    <xf numFmtId="0" fontId="14" fillId="3" borderId="3" xfId="0" applyFont="1" applyFill="1" applyBorder="1" applyAlignment="1" applyProtection="1">
      <alignment vertical="top" wrapText="1"/>
      <protection locked="0"/>
    </xf>
    <xf numFmtId="0" fontId="0" fillId="16" borderId="0" xfId="0" applyFill="1" applyAlignment="1" applyProtection="1">
      <alignment vertical="center"/>
      <protection hidden="1"/>
    </xf>
    <xf numFmtId="0" fontId="6" fillId="0" borderId="0" xfId="0" applyFont="1" applyAlignment="1" applyProtection="1">
      <alignment horizontal="left" vertical="center" indent="1"/>
      <protection hidden="1"/>
    </xf>
    <xf numFmtId="0" fontId="24" fillId="0" borderId="0" xfId="0" applyFont="1" applyProtection="1">
      <protection hidden="1"/>
    </xf>
    <xf numFmtId="0" fontId="25" fillId="0" borderId="1" xfId="0" applyFont="1" applyBorder="1" applyAlignment="1">
      <alignment horizontal="right" vertical="top" wrapText="1"/>
    </xf>
    <xf numFmtId="0" fontId="24" fillId="0" borderId="0" xfId="0" applyFont="1" applyAlignment="1" applyProtection="1">
      <alignment vertical="center"/>
      <protection hidden="1"/>
    </xf>
    <xf numFmtId="0" fontId="36" fillId="0" borderId="0" xfId="0" applyFont="1"/>
    <xf numFmtId="0" fontId="13" fillId="0" borderId="0" xfId="0" applyFont="1" applyProtection="1">
      <protection hidden="1"/>
    </xf>
    <xf numFmtId="0" fontId="3" fillId="3" borderId="3" xfId="0" applyFont="1" applyFill="1" applyBorder="1" applyAlignment="1" applyProtection="1">
      <alignment horizontal="center" vertical="center" wrapText="1"/>
      <protection locked="0"/>
    </xf>
    <xf numFmtId="0" fontId="14" fillId="0" borderId="0" xfId="0" applyFont="1" applyAlignment="1" applyProtection="1">
      <alignment horizontal="justify" vertical="center"/>
      <protection hidden="1"/>
    </xf>
    <xf numFmtId="171" fontId="6" fillId="0" borderId="0" xfId="0" applyNumberFormat="1" applyFont="1" applyAlignment="1" applyProtection="1">
      <alignment horizontal="left" vertical="center" wrapText="1" indent="1"/>
      <protection hidden="1"/>
    </xf>
    <xf numFmtId="0" fontId="25" fillId="0" borderId="1" xfId="0" applyFont="1" applyBorder="1" applyAlignment="1" applyProtection="1">
      <alignment horizontal="right" vertical="top" wrapText="1"/>
      <protection hidden="1"/>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38" fillId="0" borderId="0" xfId="0" applyFont="1" applyAlignment="1" applyProtection="1">
      <alignment horizontal="center"/>
      <protection hidden="1"/>
    </xf>
    <xf numFmtId="0" fontId="14" fillId="0" borderId="0" xfId="35" applyFont="1" applyAlignment="1" applyProtection="1">
      <alignment vertical="center"/>
      <protection hidden="1"/>
    </xf>
    <xf numFmtId="0" fontId="14" fillId="0" borderId="0" xfId="35" applyFont="1" applyProtection="1">
      <protection hidden="1"/>
    </xf>
    <xf numFmtId="0" fontId="13" fillId="0" borderId="1" xfId="35" applyFont="1" applyBorder="1" applyAlignment="1" applyProtection="1">
      <alignment vertical="top"/>
      <protection hidden="1"/>
    </xf>
    <xf numFmtId="0" fontId="4" fillId="0" borderId="1" xfId="35" applyBorder="1" applyAlignment="1" applyProtection="1">
      <alignment vertical="top"/>
      <protection hidden="1"/>
    </xf>
    <xf numFmtId="0" fontId="8" fillId="0" borderId="0" xfId="35" applyFont="1" applyAlignment="1" applyProtection="1">
      <alignment horizontal="center" vertical="center"/>
      <protection hidden="1"/>
    </xf>
    <xf numFmtId="0" fontId="14" fillId="0" borderId="0" xfId="35" applyFont="1" applyAlignment="1" applyProtection="1">
      <alignment horizontal="justify" vertical="center"/>
      <protection hidden="1"/>
    </xf>
    <xf numFmtId="0" fontId="8" fillId="0" borderId="0" xfId="35" applyFont="1" applyAlignment="1" applyProtection="1">
      <alignment vertical="center"/>
      <protection hidden="1"/>
    </xf>
    <xf numFmtId="0" fontId="8" fillId="0" borderId="0" xfId="35" applyFont="1" applyAlignment="1" applyProtection="1">
      <alignment horizontal="justify" vertical="center" wrapText="1"/>
      <protection hidden="1"/>
    </xf>
    <xf numFmtId="0" fontId="8" fillId="0" borderId="0" xfId="47" applyFont="1" applyAlignment="1" applyProtection="1">
      <alignment horizontal="left" vertical="center" indent="1"/>
      <protection hidden="1"/>
    </xf>
    <xf numFmtId="0" fontId="14"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14" fillId="0" borderId="1" xfId="35" applyFont="1" applyBorder="1" applyAlignment="1" applyProtection="1">
      <alignment horizontal="center" vertical="top"/>
      <protection hidden="1"/>
    </xf>
    <xf numFmtId="0" fontId="6" fillId="0" borderId="3" xfId="35" applyFont="1" applyBorder="1" applyAlignment="1" applyProtection="1">
      <alignment horizontal="center" vertical="center" wrapText="1"/>
      <protection hidden="1"/>
    </xf>
    <xf numFmtId="0" fontId="14" fillId="0" borderId="13" xfId="35" applyFont="1" applyBorder="1" applyAlignment="1" applyProtection="1">
      <alignment horizontal="center" vertical="top" wrapText="1"/>
      <protection hidden="1"/>
    </xf>
    <xf numFmtId="0" fontId="14" fillId="3" borderId="13" xfId="35" applyFont="1" applyFill="1" applyBorder="1" applyAlignment="1" applyProtection="1">
      <alignment vertical="top" wrapText="1"/>
      <protection locked="0" hidden="1"/>
    </xf>
    <xf numFmtId="0" fontId="14" fillId="0" borderId="15" xfId="35" applyFont="1" applyBorder="1" applyAlignment="1" applyProtection="1">
      <alignment horizontal="center" vertical="top" wrapText="1"/>
      <protection hidden="1"/>
    </xf>
    <xf numFmtId="0" fontId="14" fillId="3" borderId="15" xfId="35" applyFont="1" applyFill="1" applyBorder="1" applyAlignment="1" applyProtection="1">
      <alignment vertical="top" wrapText="1"/>
      <protection locked="0" hidden="1"/>
    </xf>
    <xf numFmtId="0" fontId="14" fillId="0" borderId="18" xfId="35" applyFont="1" applyBorder="1" applyAlignment="1" applyProtection="1">
      <alignment horizontal="center" vertical="top" wrapText="1"/>
      <protection hidden="1"/>
    </xf>
    <xf numFmtId="0" fontId="14" fillId="3" borderId="18" xfId="35" applyFont="1" applyFill="1" applyBorder="1" applyAlignment="1" applyProtection="1">
      <alignment vertical="top" wrapText="1"/>
      <protection locked="0" hidden="1"/>
    </xf>
    <xf numFmtId="0" fontId="14" fillId="0" borderId="6" xfId="35" applyFont="1" applyBorder="1" applyAlignment="1" applyProtection="1">
      <alignment horizontal="center" vertical="top"/>
      <protection hidden="1"/>
    </xf>
    <xf numFmtId="0" fontId="14" fillId="0" borderId="0" xfId="35" applyFont="1" applyAlignment="1" applyProtection="1">
      <alignment horizontal="center" vertical="top" wrapText="1"/>
      <protection hidden="1"/>
    </xf>
    <xf numFmtId="0" fontId="14" fillId="0" borderId="0" xfId="35" applyFont="1" applyAlignment="1" applyProtection="1">
      <alignment vertical="top" wrapText="1"/>
      <protection hidden="1"/>
    </xf>
    <xf numFmtId="0" fontId="14" fillId="0" borderId="3" xfId="35" applyFont="1" applyBorder="1" applyAlignment="1" applyProtection="1">
      <alignment horizontal="center" vertical="center" wrapText="1"/>
      <protection hidden="1"/>
    </xf>
    <xf numFmtId="0" fontId="14" fillId="0" borderId="26" xfId="35" applyFont="1" applyBorder="1" applyAlignment="1" applyProtection="1">
      <alignment horizontal="center" vertical="top" wrapText="1"/>
      <protection hidden="1"/>
    </xf>
    <xf numFmtId="0" fontId="14" fillId="3" borderId="26"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1"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1" xfId="35" applyFont="1" applyBorder="1" applyAlignment="1" applyProtection="1">
      <alignment vertical="center"/>
      <protection hidden="1"/>
    </xf>
    <xf numFmtId="0" fontId="14" fillId="0" borderId="1" xfId="35" applyFont="1" applyBorder="1" applyAlignment="1" applyProtection="1">
      <alignment vertical="center"/>
      <protection hidden="1"/>
    </xf>
    <xf numFmtId="0" fontId="14" fillId="0" borderId="0" xfId="35" applyFont="1" applyAlignment="1" applyProtection="1">
      <alignment horizontal="left" vertical="center"/>
      <protection hidden="1"/>
    </xf>
    <xf numFmtId="0" fontId="8" fillId="3" borderId="13" xfId="35" applyFont="1" applyFill="1" applyBorder="1" applyAlignment="1" applyProtection="1">
      <alignment horizontal="center" vertical="center"/>
      <protection locked="0" hidden="1"/>
    </xf>
    <xf numFmtId="0" fontId="8" fillId="3" borderId="13" xfId="35" applyFont="1" applyFill="1" applyBorder="1" applyAlignment="1" applyProtection="1">
      <alignment horizontal="center" vertical="center" wrapText="1"/>
      <protection locked="0" hidden="1"/>
    </xf>
    <xf numFmtId="0" fontId="8" fillId="3" borderId="15" xfId="35" applyFont="1" applyFill="1" applyBorder="1" applyAlignment="1" applyProtection="1">
      <alignment horizontal="center" vertical="center"/>
      <protection locked="0" hidden="1"/>
    </xf>
    <xf numFmtId="0" fontId="8" fillId="3" borderId="15" xfId="35" applyFont="1" applyFill="1" applyBorder="1" applyAlignment="1" applyProtection="1">
      <alignment horizontal="center" vertical="center" wrapText="1"/>
      <protection locked="0" hidden="1"/>
    </xf>
    <xf numFmtId="0" fontId="13" fillId="0" borderId="1" xfId="35" applyFont="1" applyBorder="1" applyAlignment="1" applyProtection="1">
      <alignment horizontal="right" vertical="top"/>
      <protection hidden="1"/>
    </xf>
    <xf numFmtId="0" fontId="40" fillId="0" borderId="0" xfId="35" applyFont="1" applyAlignment="1" applyProtection="1">
      <alignment vertical="center"/>
      <protection hidden="1"/>
    </xf>
    <xf numFmtId="0" fontId="14" fillId="0" borderId="0" xfId="47" applyFont="1" applyAlignment="1" applyProtection="1">
      <alignment vertical="center"/>
      <protection hidden="1"/>
    </xf>
    <xf numFmtId="0" fontId="14" fillId="0" borderId="0" xfId="35" applyFont="1" applyAlignment="1" applyProtection="1">
      <alignment vertical="center" wrapText="1"/>
      <protection hidden="1"/>
    </xf>
    <xf numFmtId="0" fontId="27" fillId="0" borderId="0" xfId="35" applyFont="1" applyAlignment="1" applyProtection="1">
      <alignment vertical="center"/>
      <protection hidden="1"/>
    </xf>
    <xf numFmtId="0" fontId="27" fillId="0" borderId="0" xfId="35" applyFont="1" applyAlignment="1" applyProtection="1">
      <alignment horizontal="justify" vertical="center"/>
      <protection hidden="1"/>
    </xf>
    <xf numFmtId="0" fontId="27" fillId="0" borderId="0" xfId="35" applyFont="1" applyAlignment="1" applyProtection="1">
      <alignment horizontal="center" vertical="center"/>
      <protection hidden="1"/>
    </xf>
    <xf numFmtId="0" fontId="8" fillId="0" borderId="1" xfId="35" applyFont="1" applyBorder="1" applyAlignment="1" applyProtection="1">
      <alignment horizontal="right" vertical="center"/>
      <protection hidden="1"/>
    </xf>
    <xf numFmtId="0" fontId="8" fillId="3" borderId="18" xfId="35" applyFont="1" applyFill="1" applyBorder="1" applyAlignment="1" applyProtection="1">
      <alignment horizontal="center" vertical="center"/>
      <protection locked="0" hidden="1"/>
    </xf>
    <xf numFmtId="0" fontId="8" fillId="3" borderId="18" xfId="35" applyFont="1" applyFill="1" applyBorder="1" applyAlignment="1" applyProtection="1">
      <alignment horizontal="center" vertical="center" wrapText="1"/>
      <protection locked="0" hidden="1"/>
    </xf>
    <xf numFmtId="171"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indent="1"/>
      <protection hidden="1"/>
    </xf>
    <xf numFmtId="0" fontId="3" fillId="0" borderId="13" xfId="0" applyFont="1" applyBorder="1" applyAlignment="1" applyProtection="1">
      <alignment horizontal="center" vertical="top" wrapText="1"/>
      <protection hidden="1"/>
    </xf>
    <xf numFmtId="0" fontId="3" fillId="3" borderId="13" xfId="0" applyFont="1" applyFill="1" applyBorder="1" applyAlignment="1" applyProtection="1">
      <alignment horizontal="center" vertical="center" wrapText="1"/>
      <protection locked="0"/>
    </xf>
    <xf numFmtId="0" fontId="3" fillId="0" borderId="15" xfId="0" applyFont="1" applyBorder="1" applyAlignment="1" applyProtection="1">
      <alignment horizontal="center" vertical="top" wrapText="1"/>
      <protection hidden="1"/>
    </xf>
    <xf numFmtId="0" fontId="3" fillId="0" borderId="18" xfId="0" applyFont="1" applyBorder="1" applyAlignment="1" applyProtection="1">
      <alignment horizontal="center" vertical="top" wrapText="1"/>
      <protection hidden="1"/>
    </xf>
    <xf numFmtId="0" fontId="3" fillId="0" borderId="6" xfId="0" applyFont="1" applyBorder="1" applyAlignment="1" applyProtection="1">
      <alignment horizontal="center" vertical="top" wrapText="1"/>
      <protection hidden="1"/>
    </xf>
    <xf numFmtId="0" fontId="3" fillId="0" borderId="6" xfId="0" applyFont="1" applyBorder="1" applyAlignment="1" applyProtection="1">
      <alignment vertical="top" wrapText="1"/>
      <protection hidden="1"/>
    </xf>
    <xf numFmtId="0" fontId="3" fillId="0" borderId="26" xfId="0" applyFont="1" applyBorder="1" applyAlignment="1" applyProtection="1">
      <alignment horizontal="center" vertical="top" wrapText="1"/>
      <protection hidden="1"/>
    </xf>
    <xf numFmtId="0" fontId="3" fillId="3" borderId="26" xfId="0" applyFont="1" applyFill="1" applyBorder="1" applyAlignment="1" applyProtection="1">
      <alignment horizontal="center" vertical="center" wrapText="1"/>
      <protection locked="0"/>
    </xf>
    <xf numFmtId="0" fontId="3" fillId="0" borderId="6" xfId="0" applyFont="1" applyBorder="1" applyAlignment="1" applyProtection="1">
      <alignment vertical="center"/>
      <protection hidden="1"/>
    </xf>
    <xf numFmtId="0" fontId="6" fillId="3" borderId="15" xfId="0" applyFont="1" applyFill="1" applyBorder="1" applyAlignment="1" applyProtection="1">
      <alignment horizontal="center" vertical="center" wrapText="1"/>
      <protection locked="0"/>
    </xf>
    <xf numFmtId="0" fontId="4" fillId="0" borderId="0" xfId="0" applyFont="1" applyAlignment="1" applyProtection="1">
      <alignment vertical="center"/>
      <protection locked="0"/>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protection hidden="1"/>
    </xf>
    <xf numFmtId="0" fontId="6" fillId="0" borderId="1" xfId="0" applyFont="1" applyBorder="1" applyAlignment="1" applyProtection="1">
      <alignment horizontal="right" vertical="center"/>
      <protection hidden="1"/>
    </xf>
    <xf numFmtId="0" fontId="6" fillId="3" borderId="18" xfId="0" applyFont="1" applyFill="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hidden="1"/>
    </xf>
    <xf numFmtId="0" fontId="14" fillId="0" borderId="8" xfId="0" applyFont="1" applyBorder="1" applyAlignment="1" applyProtection="1">
      <alignment horizontal="center" vertical="center"/>
      <protection hidden="1"/>
    </xf>
    <xf numFmtId="0" fontId="0" fillId="0" borderId="0" xfId="0" applyAlignment="1" applyProtection="1">
      <alignment horizontal="justify"/>
      <protection hidden="1"/>
    </xf>
    <xf numFmtId="0" fontId="41" fillId="0" borderId="0" xfId="0" applyFont="1" applyAlignment="1" applyProtection="1">
      <alignment vertical="center"/>
      <protection hidden="1"/>
    </xf>
    <xf numFmtId="0" fontId="41" fillId="0" borderId="0" xfId="0" applyFont="1" applyProtection="1">
      <protection hidden="1"/>
    </xf>
    <xf numFmtId="0" fontId="24" fillId="0" borderId="1" xfId="0" applyFont="1" applyBorder="1" applyAlignment="1" applyProtection="1">
      <alignment vertical="center"/>
      <protection hidden="1"/>
    </xf>
    <xf numFmtId="0" fontId="14" fillId="0" borderId="32" xfId="0" applyFont="1" applyBorder="1" applyAlignment="1" applyProtection="1">
      <alignment horizontal="center" vertical="center"/>
      <protection hidden="1"/>
    </xf>
    <xf numFmtId="0" fontId="14" fillId="0" borderId="33" xfId="0" applyFont="1" applyBorder="1" applyAlignment="1" applyProtection="1">
      <alignment horizontal="center" vertical="center"/>
      <protection hidden="1"/>
    </xf>
    <xf numFmtId="0" fontId="14" fillId="3" borderId="33" xfId="0" applyFont="1" applyFill="1" applyBorder="1" applyAlignment="1" applyProtection="1">
      <alignment horizontal="left" vertical="center" wrapText="1"/>
      <protection locked="0"/>
    </xf>
    <xf numFmtId="0" fontId="14" fillId="0" borderId="34" xfId="0" applyFont="1" applyBorder="1" applyAlignment="1" applyProtection="1">
      <alignment horizontal="center" vertical="center"/>
      <protection hidden="1"/>
    </xf>
    <xf numFmtId="0" fontId="14" fillId="3" borderId="34" xfId="0" applyFont="1" applyFill="1" applyBorder="1" applyAlignment="1" applyProtection="1">
      <alignment horizontal="left" vertical="center" wrapText="1"/>
      <protection locked="0"/>
    </xf>
    <xf numFmtId="0" fontId="14" fillId="0" borderId="35" xfId="0" applyFont="1" applyBorder="1" applyAlignment="1" applyProtection="1">
      <alignment horizontal="center" vertical="center"/>
      <protection hidden="1"/>
    </xf>
    <xf numFmtId="0" fontId="14" fillId="3" borderId="35" xfId="0" applyFont="1" applyFill="1" applyBorder="1" applyAlignment="1" applyProtection="1">
      <alignment horizontal="left" vertical="center" wrapText="1"/>
      <protection locked="0"/>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45" fillId="0" borderId="0" xfId="47" applyFont="1" applyAlignment="1" applyProtection="1">
      <alignment vertical="center"/>
      <protection hidden="1"/>
    </xf>
    <xf numFmtId="0" fontId="41" fillId="0" borderId="0" xfId="0" applyFont="1" applyAlignment="1" applyProtection="1">
      <alignment horizontal="justify" vertical="center"/>
      <protection hidden="1"/>
    </xf>
    <xf numFmtId="0" fontId="45" fillId="0" borderId="0" xfId="47" applyFont="1" applyAlignment="1" applyProtection="1">
      <alignment horizontal="justify" vertical="center"/>
      <protection hidden="1"/>
    </xf>
    <xf numFmtId="0" fontId="42" fillId="0" borderId="0" xfId="0" applyFont="1" applyProtection="1">
      <protection hidden="1"/>
    </xf>
    <xf numFmtId="0" fontId="45" fillId="0" borderId="0" xfId="53" applyFont="1" applyAlignment="1" applyProtection="1">
      <alignment vertical="center"/>
      <protection hidden="1"/>
    </xf>
    <xf numFmtId="0" fontId="45" fillId="0" borderId="0" xfId="53" applyFont="1" applyAlignment="1" applyProtection="1">
      <alignment horizontal="justify" vertical="center"/>
      <protection hidden="1"/>
    </xf>
    <xf numFmtId="0" fontId="41" fillId="0" borderId="0" xfId="0" applyFont="1" applyAlignment="1" applyProtection="1">
      <alignment horizontal="justify"/>
      <protection hidden="1"/>
    </xf>
    <xf numFmtId="0" fontId="4" fillId="0" borderId="1" xfId="0" applyFont="1" applyBorder="1" applyAlignment="1" applyProtection="1">
      <alignment horizontal="center" vertical="center"/>
      <protection hidden="1"/>
    </xf>
    <xf numFmtId="0" fontId="46" fillId="0" borderId="0" xfId="53" applyFont="1" applyAlignment="1" applyProtection="1">
      <alignment vertical="center"/>
      <protection hidden="1"/>
    </xf>
    <xf numFmtId="0" fontId="5" fillId="0" borderId="0" xfId="0" applyFont="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3" borderId="3"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hidden="1"/>
    </xf>
    <xf numFmtId="0" fontId="8" fillId="0" borderId="0" xfId="35" applyFont="1" applyProtection="1">
      <protection hidden="1"/>
    </xf>
    <xf numFmtId="0" fontId="14" fillId="0" borderId="1" xfId="35" applyFont="1" applyBorder="1" applyProtection="1">
      <protection hidden="1"/>
    </xf>
    <xf numFmtId="0" fontId="14" fillId="0" borderId="0" xfId="35" applyFont="1" applyAlignment="1" applyProtection="1">
      <alignment horizontal="right"/>
      <protection hidden="1"/>
    </xf>
    <xf numFmtId="0" fontId="49" fillId="0" borderId="0" xfId="35" applyFont="1" applyAlignment="1" applyProtection="1">
      <alignment horizontal="right"/>
      <protection hidden="1"/>
    </xf>
    <xf numFmtId="0" fontId="14" fillId="0" borderId="0" xfId="35" applyFont="1" applyAlignment="1">
      <alignment horizontal="left"/>
    </xf>
    <xf numFmtId="0" fontId="14" fillId="0" borderId="0" xfId="35" applyFont="1"/>
    <xf numFmtId="0" fontId="14" fillId="0" borderId="0" xfId="35" applyFont="1" applyAlignment="1" applyProtection="1">
      <alignment horizontal="left" wrapText="1"/>
      <protection hidden="1"/>
    </xf>
    <xf numFmtId="0" fontId="14" fillId="0" borderId="0" xfId="35" applyFont="1" applyAlignment="1" applyProtection="1">
      <alignment horizontal="justify" vertical="top" wrapText="1"/>
      <protection hidden="1"/>
    </xf>
    <xf numFmtId="0" fontId="8" fillId="0" borderId="0" xfId="35" applyFont="1" applyAlignment="1" applyProtection="1">
      <alignment horizontal="left" vertical="top" indent="5"/>
      <protection hidden="1"/>
    </xf>
    <xf numFmtId="0" fontId="14" fillId="0" borderId="0" xfId="35" applyFont="1" applyAlignment="1" applyProtection="1">
      <alignment horizontal="left" vertical="top" indent="5"/>
      <protection hidden="1"/>
    </xf>
    <xf numFmtId="0" fontId="14" fillId="0" borderId="0" xfId="35" applyFont="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3"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21" xfId="35" applyFont="1" applyBorder="1" applyAlignment="1" applyProtection="1">
      <alignment horizontal="center" vertical="center" wrapText="1"/>
      <protection hidden="1"/>
    </xf>
    <xf numFmtId="0" fontId="14" fillId="0" borderId="3" xfId="35" applyFont="1" applyBorder="1" applyAlignment="1" applyProtection="1">
      <alignment horizontal="center" vertical="top"/>
      <protection hidden="1"/>
    </xf>
    <xf numFmtId="0" fontId="14" fillId="0" borderId="3" xfId="35" applyFont="1" applyBorder="1" applyAlignment="1" applyProtection="1">
      <alignment horizontal="left" vertical="center" wrapText="1"/>
      <protection hidden="1"/>
    </xf>
    <xf numFmtId="0" fontId="14" fillId="0" borderId="12" xfId="35" applyFont="1" applyBorder="1" applyAlignment="1" applyProtection="1">
      <alignment horizontal="left" vertical="center" wrapText="1"/>
      <protection hidden="1"/>
    </xf>
    <xf numFmtId="0" fontId="14" fillId="3" borderId="4" xfId="35" applyFont="1" applyFill="1" applyBorder="1" applyAlignment="1" applyProtection="1">
      <alignment horizontal="center" vertical="center" wrapText="1"/>
      <protection locked="0"/>
    </xf>
    <xf numFmtId="0" fontId="14" fillId="0" borderId="3" xfId="35" applyFont="1" applyBorder="1" applyAlignment="1" applyProtection="1">
      <alignment horizontal="center"/>
      <protection hidden="1"/>
    </xf>
    <xf numFmtId="0" fontId="14" fillId="0" borderId="3" xfId="35" applyFont="1" applyBorder="1" applyAlignment="1" applyProtection="1">
      <alignment vertical="top"/>
      <protection hidden="1"/>
    </xf>
    <xf numFmtId="0" fontId="14" fillId="0" borderId="4" xfId="35" applyFont="1" applyBorder="1" applyAlignment="1" applyProtection="1">
      <alignment vertical="top"/>
      <protection hidden="1"/>
    </xf>
    <xf numFmtId="0" fontId="14" fillId="0" borderId="5" xfId="35" applyFont="1" applyBorder="1" applyAlignment="1" applyProtection="1">
      <alignment vertical="top"/>
      <protection hidden="1"/>
    </xf>
    <xf numFmtId="0" fontId="14" fillId="0" borderId="3" xfId="35" applyFont="1" applyBorder="1" applyProtection="1">
      <protection hidden="1"/>
    </xf>
    <xf numFmtId="0" fontId="14" fillId="0" borderId="5" xfId="35" applyFont="1" applyBorder="1" applyProtection="1">
      <protection hidden="1"/>
    </xf>
    <xf numFmtId="0" fontId="3" fillId="0" borderId="0" xfId="35" applyFont="1" applyAlignment="1" applyProtection="1">
      <alignment vertical="top"/>
      <protection hidden="1"/>
    </xf>
    <xf numFmtId="172" fontId="8" fillId="16" borderId="0" xfId="35" applyNumberFormat="1" applyFont="1" applyFill="1" applyAlignment="1" applyProtection="1">
      <alignment horizontal="right" vertical="center" wrapText="1"/>
      <protection hidden="1"/>
    </xf>
    <xf numFmtId="0" fontId="3" fillId="16" borderId="0" xfId="35" applyFont="1" applyFill="1" applyAlignment="1" applyProtection="1">
      <alignment vertical="top"/>
      <protection hidden="1"/>
    </xf>
    <xf numFmtId="49" fontId="6" fillId="16" borderId="0" xfId="35" applyNumberFormat="1" applyFont="1" applyFill="1" applyAlignment="1" applyProtection="1">
      <alignment horizontal="right" vertical="top"/>
      <protection hidden="1"/>
    </xf>
    <xf numFmtId="0" fontId="8" fillId="0" borderId="1" xfId="35" applyFont="1" applyBorder="1" applyAlignment="1" applyProtection="1">
      <alignment horizontal="right" vertical="top"/>
      <protection hidden="1"/>
    </xf>
    <xf numFmtId="0" fontId="14" fillId="0" borderId="0" xfId="47" applyFont="1" applyAlignment="1" applyProtection="1">
      <alignment horizontal="left" vertical="center" indent="1"/>
      <protection hidden="1"/>
    </xf>
    <xf numFmtId="0" fontId="14" fillId="3" borderId="2" xfId="35" applyFont="1" applyFill="1" applyBorder="1" applyAlignment="1" applyProtection="1">
      <alignment horizontal="center" vertical="center" wrapText="1"/>
      <protection locked="0"/>
    </xf>
    <xf numFmtId="0" fontId="14" fillId="3" borderId="5" xfId="35" applyFont="1" applyFill="1" applyBorder="1" applyAlignment="1" applyProtection="1">
      <alignment horizontal="center" vertical="center" wrapText="1"/>
      <protection locked="0"/>
    </xf>
    <xf numFmtId="0" fontId="3" fillId="3" borderId="4" xfId="35" applyFont="1" applyFill="1" applyBorder="1" applyAlignment="1" applyProtection="1">
      <alignment horizontal="center" vertical="top" wrapText="1"/>
      <protection locked="0" hidden="1"/>
    </xf>
    <xf numFmtId="0" fontId="14" fillId="0" borderId="10" xfId="35" applyFont="1" applyBorder="1" applyAlignment="1" applyProtection="1">
      <alignment horizontal="center" vertical="top"/>
      <protection hidden="1"/>
    </xf>
    <xf numFmtId="0" fontId="3" fillId="16" borderId="0" xfId="35" applyFont="1" applyFill="1" applyAlignment="1" applyProtection="1">
      <alignment horizontal="right" vertical="top" wrapText="1"/>
      <protection hidden="1"/>
    </xf>
    <xf numFmtId="0" fontId="3" fillId="0" borderId="11" xfId="35" applyFont="1" applyBorder="1" applyAlignment="1" applyProtection="1">
      <alignment vertical="center" wrapText="1"/>
      <protection hidden="1"/>
    </xf>
    <xf numFmtId="0" fontId="3" fillId="0" borderId="6" xfId="35" applyFont="1" applyBorder="1" applyAlignment="1" applyProtection="1">
      <alignment vertical="center" wrapText="1"/>
      <protection hidden="1"/>
    </xf>
    <xf numFmtId="0" fontId="3" fillId="0" borderId="0" xfId="35" applyFont="1" applyAlignment="1" applyProtection="1">
      <alignment horizontal="left" vertical="top" indent="5"/>
      <protection hidden="1"/>
    </xf>
    <xf numFmtId="0" fontId="3" fillId="0" borderId="10" xfId="35" applyFont="1" applyBorder="1" applyProtection="1">
      <protection hidden="1"/>
    </xf>
    <xf numFmtId="0" fontId="3" fillId="0" borderId="16" xfId="35" applyFont="1" applyBorder="1" applyAlignment="1" applyProtection="1">
      <alignment vertical="top"/>
      <protection hidden="1"/>
    </xf>
    <xf numFmtId="0" fontId="3" fillId="0" borderId="1" xfId="35" applyFont="1" applyBorder="1" applyAlignment="1" applyProtection="1">
      <alignment vertical="top"/>
      <protection hidden="1"/>
    </xf>
    <xf numFmtId="49" fontId="8" fillId="16" borderId="0" xfId="35" applyNumberFormat="1" applyFont="1" applyFill="1" applyAlignment="1" applyProtection="1">
      <alignment horizontal="right" vertical="top"/>
      <protection hidden="1"/>
    </xf>
    <xf numFmtId="0" fontId="14" fillId="16" borderId="0" xfId="35" applyFont="1" applyFill="1" applyAlignment="1" applyProtection="1">
      <alignment vertical="top"/>
      <protection hidden="1"/>
    </xf>
    <xf numFmtId="0" fontId="14" fillId="16" borderId="0" xfId="35" applyFont="1" applyFill="1" applyAlignment="1" applyProtection="1">
      <alignment horizontal="center" vertical="top"/>
      <protection hidden="1"/>
    </xf>
    <xf numFmtId="0" fontId="8" fillId="16" borderId="0" xfId="35" applyFont="1" applyFill="1" applyAlignment="1" applyProtection="1">
      <alignment horizontal="right" vertical="center"/>
      <protection hidden="1"/>
    </xf>
    <xf numFmtId="0" fontId="27" fillId="16" borderId="0" xfId="35" applyFont="1" applyFill="1" applyAlignment="1" applyProtection="1">
      <alignment horizontal="right" vertical="top"/>
      <protection hidden="1"/>
    </xf>
    <xf numFmtId="0" fontId="27" fillId="0" borderId="0" xfId="35" applyFont="1" applyAlignment="1">
      <alignment horizontal="left" wrapText="1"/>
    </xf>
    <xf numFmtId="0" fontId="14" fillId="0" borderId="0" xfId="35" applyFont="1" applyAlignment="1" applyProtection="1">
      <alignment horizontal="right" vertical="top"/>
      <protection hidden="1"/>
    </xf>
    <xf numFmtId="172" fontId="8" fillId="0" borderId="0" xfId="35" applyNumberFormat="1" applyFont="1" applyAlignment="1" applyProtection="1">
      <alignment horizontal="right" vertical="top"/>
      <protection hidden="1"/>
    </xf>
    <xf numFmtId="0" fontId="8" fillId="0" borderId="4" xfId="35" applyFont="1" applyBorder="1" applyAlignment="1" applyProtection="1">
      <alignment horizontal="left" vertical="center" wrapText="1"/>
      <protection hidden="1"/>
    </xf>
    <xf numFmtId="0" fontId="8" fillId="0" borderId="2" xfId="35" applyFont="1" applyBorder="1" applyAlignment="1" applyProtection="1">
      <alignment horizontal="left" vertical="center" wrapText="1"/>
      <protection hidden="1"/>
    </xf>
    <xf numFmtId="0" fontId="8" fillId="0" borderId="3" xfId="35" applyFont="1" applyBorder="1" applyAlignment="1" applyProtection="1">
      <alignment horizontal="center" vertical="center"/>
      <protection hidden="1"/>
    </xf>
    <xf numFmtId="0" fontId="8" fillId="0" borderId="3" xfId="35" applyFont="1" applyBorder="1" applyAlignment="1" applyProtection="1">
      <alignment horizontal="justify" vertical="center" wrapText="1"/>
      <protection hidden="1"/>
    </xf>
    <xf numFmtId="0" fontId="14" fillId="0" borderId="3" xfId="35" applyFont="1" applyBorder="1" applyAlignment="1" applyProtection="1">
      <alignment horizontal="right" vertical="top"/>
      <protection hidden="1"/>
    </xf>
    <xf numFmtId="0" fontId="14" fillId="0" borderId="4" xfId="35" applyFont="1" applyBorder="1" applyAlignment="1" applyProtection="1">
      <alignment horizontal="right" vertical="top"/>
      <protection hidden="1"/>
    </xf>
    <xf numFmtId="0" fontId="14" fillId="0" borderId="4" xfId="35" applyFont="1" applyBorder="1" applyAlignment="1" applyProtection="1">
      <alignment horizontal="left" vertical="center" wrapText="1"/>
      <protection hidden="1"/>
    </xf>
    <xf numFmtId="0" fontId="14" fillId="3" borderId="5" xfId="35" applyFont="1" applyFill="1" applyBorder="1" applyAlignment="1" applyProtection="1">
      <alignment horizontal="left" vertical="center" wrapText="1"/>
      <protection locked="0"/>
    </xf>
    <xf numFmtId="0" fontId="14" fillId="3" borderId="31" xfId="35" applyFont="1" applyFill="1" applyBorder="1" applyAlignment="1" applyProtection="1">
      <alignment horizontal="left" vertical="center" wrapText="1"/>
      <protection locked="0"/>
    </xf>
    <xf numFmtId="0" fontId="14" fillId="0" borderId="12" xfId="35" applyFont="1" applyBorder="1" applyProtection="1">
      <protection hidden="1"/>
    </xf>
    <xf numFmtId="0" fontId="14" fillId="0" borderId="25" xfId="35" applyFont="1" applyBorder="1" applyAlignment="1" applyProtection="1">
      <alignment horizontal="left" vertical="center" wrapText="1"/>
      <protection hidden="1"/>
    </xf>
    <xf numFmtId="0" fontId="14" fillId="0" borderId="23" xfId="35" applyFont="1" applyBorder="1" applyAlignment="1" applyProtection="1">
      <alignment horizontal="left" vertical="center" wrapText="1"/>
      <protection hidden="1"/>
    </xf>
    <xf numFmtId="0" fontId="8" fillId="0" borderId="11" xfId="35" applyFont="1" applyBorder="1" applyAlignment="1" applyProtection="1">
      <alignment horizontal="justify" vertical="center" wrapText="1"/>
      <protection hidden="1"/>
    </xf>
    <xf numFmtId="0" fontId="14" fillId="0" borderId="36" xfId="35" applyFont="1" applyBorder="1" applyAlignment="1" applyProtection="1">
      <alignment horizontal="left" vertical="center" wrapText="1"/>
      <protection hidden="1"/>
    </xf>
    <xf numFmtId="0" fontId="14" fillId="0" borderId="5" xfId="35" applyFont="1" applyBorder="1" applyAlignment="1" applyProtection="1">
      <alignment horizontal="left" vertical="center" wrapText="1"/>
      <protection hidden="1"/>
    </xf>
    <xf numFmtId="0" fontId="14" fillId="3" borderId="3" xfId="35" applyFont="1" applyFill="1" applyBorder="1" applyAlignment="1" applyProtection="1">
      <alignment horizontal="left" vertical="center" wrapText="1"/>
      <protection locked="0"/>
    </xf>
    <xf numFmtId="0" fontId="14" fillId="0" borderId="5" xfId="35" applyFont="1" applyBorder="1" applyAlignment="1" applyProtection="1">
      <alignment vertical="center" wrapText="1"/>
      <protection hidden="1"/>
    </xf>
    <xf numFmtId="0" fontId="14" fillId="0" borderId="0" xfId="35" applyFont="1" applyAlignment="1" applyProtection="1">
      <alignment horizontal="left" vertical="center" wrapText="1"/>
      <protection hidden="1"/>
    </xf>
    <xf numFmtId="0" fontId="8" fillId="0" borderId="5"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4" fillId="0" borderId="37" xfId="35" applyFont="1" applyBorder="1" applyAlignment="1" applyProtection="1">
      <alignment horizontal="center" vertical="center" wrapText="1"/>
      <protection hidden="1"/>
    </xf>
    <xf numFmtId="0" fontId="8" fillId="0" borderId="38" xfId="35" applyFont="1" applyBorder="1" applyAlignment="1" applyProtection="1">
      <alignment horizontal="center" vertical="center" wrapText="1"/>
      <protection hidden="1"/>
    </xf>
    <xf numFmtId="0" fontId="3" fillId="3" borderId="3" xfId="35" applyFont="1" applyFill="1" applyBorder="1" applyAlignment="1" applyProtection="1">
      <alignment vertical="center" wrapText="1"/>
      <protection locked="0" hidden="1"/>
    </xf>
    <xf numFmtId="0" fontId="3" fillId="0" borderId="1" xfId="35" applyFont="1" applyBorder="1" applyAlignment="1" applyProtection="1">
      <alignment horizontal="right" vertical="center"/>
      <protection hidden="1"/>
    </xf>
    <xf numFmtId="0" fontId="3" fillId="3" borderId="3" xfId="35" applyFont="1" applyFill="1" applyBorder="1" applyAlignment="1" applyProtection="1">
      <alignment vertical="top" wrapText="1"/>
      <protection locked="0" hidden="1"/>
    </xf>
    <xf numFmtId="0" fontId="14" fillId="0" borderId="4" xfId="35" applyFont="1" applyBorder="1" applyAlignment="1" applyProtection="1">
      <alignment vertical="center" wrapText="1"/>
      <protection hidden="1"/>
    </xf>
    <xf numFmtId="0" fontId="14" fillId="3" borderId="19" xfId="35" applyFont="1" applyFill="1" applyBorder="1" applyAlignment="1" applyProtection="1">
      <alignment horizontal="center" vertical="center" wrapText="1"/>
      <protection locked="0"/>
    </xf>
    <xf numFmtId="0" fontId="14" fillId="3" borderId="4" xfId="35" applyFont="1" applyFill="1" applyBorder="1" applyAlignment="1" applyProtection="1">
      <alignment vertical="center" wrapText="1"/>
      <protection locked="0"/>
    </xf>
    <xf numFmtId="0" fontId="14" fillId="3" borderId="30" xfId="35" applyFont="1" applyFill="1" applyBorder="1" applyAlignment="1" applyProtection="1">
      <alignment vertical="center" wrapText="1"/>
      <protection locked="0"/>
    </xf>
    <xf numFmtId="0" fontId="14" fillId="3" borderId="3" xfId="35" applyFont="1" applyFill="1" applyBorder="1" applyAlignment="1" applyProtection="1">
      <alignment vertical="center" wrapText="1"/>
      <protection locked="0"/>
    </xf>
    <xf numFmtId="0" fontId="14" fillId="0" borderId="0" xfId="35" applyFont="1" applyAlignment="1" applyProtection="1">
      <alignment horizontal="center" vertical="top"/>
      <protection hidden="1"/>
    </xf>
    <xf numFmtId="0" fontId="27" fillId="0" borderId="0" xfId="35" applyFont="1" applyAlignment="1" applyProtection="1">
      <alignment horizontal="right"/>
      <protection hidden="1"/>
    </xf>
    <xf numFmtId="0" fontId="27" fillId="0" borderId="0" xfId="35" applyFont="1" applyAlignment="1" applyProtection="1">
      <alignment horizontal="left" vertical="center" wrapText="1"/>
      <protection locked="0" hidden="1"/>
    </xf>
    <xf numFmtId="49" fontId="8" fillId="0" borderId="0" xfId="35" applyNumberFormat="1" applyFont="1" applyAlignment="1" applyProtection="1">
      <alignment horizontal="right" vertical="top" wrapText="1"/>
      <protection hidden="1"/>
    </xf>
    <xf numFmtId="0" fontId="27" fillId="0" borderId="0" xfId="35" applyFont="1" applyAlignment="1" applyProtection="1">
      <alignment horizontal="right" vertical="top"/>
      <protection hidden="1"/>
    </xf>
    <xf numFmtId="0" fontId="14" fillId="0" borderId="1" xfId="35" applyFont="1" applyBorder="1" applyAlignment="1" applyProtection="1">
      <alignment vertical="top"/>
      <protection hidden="1"/>
    </xf>
    <xf numFmtId="0" fontId="14" fillId="0" borderId="20" xfId="35" applyFont="1" applyBorder="1" applyAlignment="1" applyProtection="1">
      <alignment horizontal="right" vertical="top"/>
      <protection hidden="1"/>
    </xf>
    <xf numFmtId="0" fontId="8" fillId="0" borderId="3" xfId="35" applyFont="1" applyBorder="1" applyAlignment="1" applyProtection="1">
      <alignment horizontal="center" vertical="top" wrapText="1"/>
      <protection hidden="1"/>
    </xf>
    <xf numFmtId="0" fontId="8" fillId="0" borderId="34" xfId="35" applyFont="1" applyBorder="1" applyAlignment="1" applyProtection="1">
      <alignment horizontal="center" vertical="center"/>
      <protection hidden="1"/>
    </xf>
    <xf numFmtId="0" fontId="14" fillId="0" borderId="34" xfId="35" applyFont="1" applyBorder="1" applyAlignment="1" applyProtection="1">
      <alignment horizontal="right" vertical="top"/>
      <protection hidden="1"/>
    </xf>
    <xf numFmtId="0" fontId="14" fillId="3" borderId="3" xfId="35" applyFont="1" applyFill="1" applyBorder="1" applyAlignment="1" applyProtection="1">
      <alignment vertical="top" wrapText="1"/>
      <protection locked="0"/>
    </xf>
    <xf numFmtId="171" fontId="8" fillId="0" borderId="0" xfId="35" applyNumberFormat="1" applyFont="1" applyAlignment="1" applyProtection="1">
      <alignment horizontal="left" vertical="center"/>
      <protection hidden="1"/>
    </xf>
    <xf numFmtId="0" fontId="3" fillId="0" borderId="3" xfId="0" applyFont="1" applyBorder="1" applyProtection="1">
      <protection hidden="1"/>
    </xf>
    <xf numFmtId="0" fontId="3" fillId="0" borderId="1" xfId="0" applyFont="1" applyBorder="1" applyProtection="1">
      <protection hidden="1"/>
    </xf>
    <xf numFmtId="0" fontId="14" fillId="0" borderId="0" xfId="0" applyFont="1" applyAlignment="1">
      <alignment horizontal="left"/>
    </xf>
    <xf numFmtId="0" fontId="14" fillId="0" borderId="0" xfId="0" applyFont="1"/>
    <xf numFmtId="172" fontId="8" fillId="0" borderId="0" xfId="0" applyNumberFormat="1" applyFont="1" applyAlignment="1" applyProtection="1">
      <alignment horizontal="right" vertical="center" wrapText="1"/>
      <protection hidden="1"/>
    </xf>
    <xf numFmtId="49" fontId="6" fillId="0" borderId="0" xfId="0" applyNumberFormat="1" applyFont="1" applyAlignment="1" applyProtection="1">
      <alignment horizontal="right" vertical="top"/>
      <protection hidden="1"/>
    </xf>
    <xf numFmtId="0" fontId="23" fillId="0" borderId="0" xfId="0" applyFont="1" applyAlignment="1" applyProtection="1">
      <alignment horizontal="right" vertical="top" indent="1"/>
      <protection hidden="1"/>
    </xf>
    <xf numFmtId="0" fontId="3" fillId="3" borderId="4" xfId="0" applyFont="1" applyFill="1" applyBorder="1" applyAlignment="1" applyProtection="1">
      <alignment horizontal="center" vertical="top" wrapText="1"/>
      <protection locked="0" hidden="1"/>
    </xf>
    <xf numFmtId="0" fontId="49" fillId="0" borderId="0" xfId="35" applyFont="1" applyProtection="1">
      <protection hidden="1"/>
    </xf>
    <xf numFmtId="0" fontId="8" fillId="0" borderId="3" xfId="35" applyFont="1" applyBorder="1" applyAlignment="1" applyProtection="1">
      <alignment horizontal="center"/>
      <protection hidden="1"/>
    </xf>
    <xf numFmtId="0" fontId="55" fillId="0" borderId="3" xfId="0" applyFont="1" applyBorder="1" applyAlignment="1" applyProtection="1">
      <alignment horizontal="center" vertical="top" wrapText="1"/>
      <protection hidden="1"/>
    </xf>
    <xf numFmtId="0" fontId="3" fillId="0" borderId="3" xfId="0" applyFont="1" applyBorder="1" applyAlignment="1" applyProtection="1">
      <alignment horizontal="left" vertical="top" indent="5"/>
      <protection hidden="1"/>
    </xf>
    <xf numFmtId="0" fontId="3" fillId="0" borderId="19" xfId="0" applyFont="1" applyBorder="1" applyAlignment="1" applyProtection="1">
      <alignment horizontal="center" vertical="top"/>
      <protection hidden="1"/>
    </xf>
    <xf numFmtId="0" fontId="3" fillId="0" borderId="20" xfId="0" applyFont="1" applyBorder="1" applyAlignment="1" applyProtection="1">
      <alignment horizontal="center" vertical="top"/>
      <protection hidden="1"/>
    </xf>
    <xf numFmtId="0" fontId="3" fillId="0" borderId="10" xfId="0" applyFont="1" applyBorder="1" applyProtection="1">
      <protection hidden="1"/>
    </xf>
    <xf numFmtId="0" fontId="3" fillId="0" borderId="21" xfId="0" applyFont="1" applyBorder="1" applyAlignment="1" applyProtection="1">
      <alignment horizontal="center" vertical="top"/>
      <protection hidden="1"/>
    </xf>
    <xf numFmtId="0" fontId="3" fillId="0" borderId="16" xfId="0" applyFont="1" applyBorder="1" applyAlignment="1" applyProtection="1">
      <alignment vertical="top"/>
      <protection hidden="1"/>
    </xf>
    <xf numFmtId="0" fontId="3" fillId="0" borderId="1" xfId="0" applyFont="1" applyBorder="1" applyAlignment="1" applyProtection="1">
      <alignment vertical="top"/>
      <protection hidden="1"/>
    </xf>
    <xf numFmtId="0" fontId="3" fillId="0" borderId="0" xfId="0" applyFont="1" applyAlignment="1" applyProtection="1">
      <alignment horizontal="left" vertical="top" indent="5"/>
      <protection hidden="1"/>
    </xf>
    <xf numFmtId="0" fontId="6" fillId="0" borderId="3" xfId="0" applyFont="1" applyBorder="1" applyAlignment="1" applyProtection="1">
      <alignment horizontal="center" vertical="top"/>
      <protection hidden="1"/>
    </xf>
    <xf numFmtId="0" fontId="3" fillId="0" borderId="3" xfId="0" applyFont="1" applyBorder="1" applyAlignment="1" applyProtection="1">
      <alignment horizontal="center" vertical="top"/>
      <protection hidden="1"/>
    </xf>
    <xf numFmtId="0" fontId="3" fillId="0" borderId="3" xfId="0" applyFont="1" applyBorder="1" applyAlignment="1" applyProtection="1">
      <alignment horizontal="left" vertical="top"/>
      <protection hidden="1"/>
    </xf>
    <xf numFmtId="0" fontId="3" fillId="0" borderId="17" xfId="0" applyFont="1" applyBorder="1" applyAlignment="1" applyProtection="1">
      <alignment horizontal="center" vertical="top"/>
      <protection hidden="1"/>
    </xf>
    <xf numFmtId="0" fontId="3" fillId="0" borderId="1" xfId="0" applyFont="1" applyBorder="1" applyAlignment="1" applyProtection="1">
      <alignment vertical="center" wrapText="1"/>
      <protection hidden="1"/>
    </xf>
    <xf numFmtId="0" fontId="6" fillId="0" borderId="21" xfId="0" applyFont="1" applyBorder="1" applyAlignment="1" applyProtection="1">
      <alignment horizontal="center" vertical="top"/>
      <protection hidden="1"/>
    </xf>
    <xf numFmtId="0" fontId="3" fillId="3" borderId="3" xfId="0" applyFont="1" applyFill="1" applyBorder="1" applyAlignment="1" applyProtection="1">
      <alignment vertical="center" wrapText="1"/>
      <protection locked="0" hidden="1"/>
    </xf>
    <xf numFmtId="0" fontId="3" fillId="3" borderId="3" xfId="0" applyFont="1" applyFill="1" applyBorder="1" applyAlignment="1" applyProtection="1">
      <alignment horizontal="center" vertical="center" wrapText="1"/>
      <protection locked="0" hidden="1"/>
    </xf>
    <xf numFmtId="0" fontId="3" fillId="0" borderId="1" xfId="0" applyFont="1" applyBorder="1" applyAlignment="1" applyProtection="1">
      <alignment horizontal="right" vertical="center"/>
      <protection hidden="1"/>
    </xf>
    <xf numFmtId="0" fontId="3" fillId="3" borderId="13" xfId="0" applyFont="1" applyFill="1" applyBorder="1" applyAlignment="1" applyProtection="1">
      <alignment vertical="top" wrapText="1"/>
      <protection locked="0" hidden="1"/>
    </xf>
    <xf numFmtId="0" fontId="3" fillId="3" borderId="23" xfId="0" applyFont="1" applyFill="1" applyBorder="1" applyAlignment="1" applyProtection="1">
      <alignment vertical="top" wrapText="1"/>
      <protection locked="0" hidden="1"/>
    </xf>
    <xf numFmtId="0" fontId="3" fillId="3" borderId="25" xfId="0" applyFont="1" applyFill="1" applyBorder="1" applyAlignment="1" applyProtection="1">
      <alignment vertical="top" wrapText="1"/>
      <protection locked="0" hidden="1"/>
    </xf>
    <xf numFmtId="0" fontId="3" fillId="3" borderId="3" xfId="0" applyFont="1" applyFill="1" applyBorder="1" applyAlignment="1" applyProtection="1">
      <alignment vertical="top" wrapText="1"/>
      <protection locked="0" hidden="1"/>
    </xf>
    <xf numFmtId="0" fontId="3" fillId="3" borderId="5" xfId="0" applyFont="1" applyFill="1" applyBorder="1" applyAlignment="1" applyProtection="1">
      <alignment horizontal="center" vertical="top" wrapText="1"/>
      <protection locked="0" hidden="1"/>
    </xf>
    <xf numFmtId="0" fontId="3" fillId="3" borderId="19" xfId="0" applyFont="1" applyFill="1" applyBorder="1" applyAlignment="1" applyProtection="1">
      <alignment vertical="top" wrapText="1"/>
      <protection locked="0" hidden="1"/>
    </xf>
    <xf numFmtId="0" fontId="3" fillId="3" borderId="11" xfId="0" applyFont="1" applyFill="1" applyBorder="1" applyAlignment="1" applyProtection="1">
      <alignment vertical="top" wrapText="1"/>
      <protection locked="0" hidden="1"/>
    </xf>
    <xf numFmtId="0" fontId="3" fillId="3" borderId="12" xfId="0" applyFont="1" applyFill="1" applyBorder="1" applyAlignment="1" applyProtection="1">
      <alignment vertical="top" wrapText="1"/>
      <protection locked="0" hidden="1"/>
    </xf>
    <xf numFmtId="0" fontId="4" fillId="3" borderId="16" xfId="0" applyFont="1" applyFill="1" applyBorder="1" applyAlignment="1" applyProtection="1">
      <alignment horizontal="left" wrapText="1"/>
      <protection locked="0" hidden="1"/>
    </xf>
    <xf numFmtId="0" fontId="4" fillId="3" borderId="1" xfId="0" applyFont="1" applyFill="1" applyBorder="1" applyAlignment="1" applyProtection="1">
      <alignment horizontal="left" wrapText="1"/>
      <protection locked="0" hidden="1"/>
    </xf>
    <xf numFmtId="0" fontId="3" fillId="3" borderId="37" xfId="0" applyFont="1" applyFill="1" applyBorder="1" applyAlignment="1" applyProtection="1">
      <alignment vertical="top" wrapText="1"/>
      <protection locked="0" hidden="1"/>
    </xf>
    <xf numFmtId="0" fontId="3" fillId="3" borderId="2" xfId="0" applyFont="1" applyFill="1" applyBorder="1" applyAlignment="1" applyProtection="1">
      <alignment horizontal="center" vertical="center" wrapText="1"/>
      <protection locked="0" hidden="1"/>
    </xf>
    <xf numFmtId="0" fontId="3" fillId="0" borderId="6" xfId="0" applyFont="1" applyBorder="1" applyAlignment="1" applyProtection="1">
      <alignment vertical="center" wrapText="1"/>
      <protection hidden="1"/>
    </xf>
    <xf numFmtId="0" fontId="3" fillId="3" borderId="14" xfId="0" applyFont="1" applyFill="1" applyBorder="1" applyAlignment="1" applyProtection="1">
      <alignment vertical="top" wrapText="1"/>
      <protection locked="0" hidden="1"/>
    </xf>
    <xf numFmtId="0" fontId="3" fillId="3" borderId="10" xfId="0" applyFont="1" applyFill="1" applyBorder="1" applyAlignment="1" applyProtection="1">
      <alignment vertical="top" wrapText="1"/>
      <protection locked="0" hidden="1"/>
    </xf>
    <xf numFmtId="0" fontId="4" fillId="3" borderId="1" xfId="0" applyFont="1" applyFill="1" applyBorder="1" applyAlignment="1" applyProtection="1">
      <alignment horizontal="center" vertical="center" wrapText="1"/>
      <protection locked="0" hidden="1"/>
    </xf>
    <xf numFmtId="0" fontId="4" fillId="3" borderId="46" xfId="0" applyFont="1" applyFill="1" applyBorder="1" applyAlignment="1" applyProtection="1">
      <alignment horizontal="center" vertical="center" wrapText="1"/>
      <protection locked="0" hidden="1"/>
    </xf>
    <xf numFmtId="0" fontId="4" fillId="3" borderId="17" xfId="0" applyFont="1" applyFill="1" applyBorder="1" applyAlignment="1" applyProtection="1">
      <alignment vertical="top" wrapText="1"/>
      <protection locked="0" hidden="1"/>
    </xf>
    <xf numFmtId="0" fontId="6" fillId="0" borderId="1" xfId="0" applyFont="1" applyBorder="1" applyAlignment="1" applyProtection="1">
      <alignment horizontal="center" vertical="top" wrapText="1"/>
      <protection hidden="1"/>
    </xf>
    <xf numFmtId="0" fontId="3" fillId="0" borderId="0" xfId="0" applyFont="1" applyAlignment="1" applyProtection="1">
      <alignment horizontal="center" vertical="top"/>
      <protection hidden="1"/>
    </xf>
    <xf numFmtId="0" fontId="3" fillId="3" borderId="25" xfId="0" applyFont="1" applyFill="1" applyBorder="1" applyAlignment="1" applyProtection="1">
      <alignment vertical="center" wrapText="1"/>
      <protection locked="0" hidden="1"/>
    </xf>
    <xf numFmtId="0" fontId="4" fillId="3" borderId="21" xfId="0" applyFont="1" applyFill="1" applyBorder="1" applyAlignment="1" applyProtection="1">
      <alignment horizontal="left" wrapText="1"/>
      <protection locked="0" hidden="1"/>
    </xf>
    <xf numFmtId="0" fontId="3" fillId="3" borderId="20" xfId="0" applyFont="1" applyFill="1" applyBorder="1" applyAlignment="1" applyProtection="1">
      <alignment vertical="top" wrapText="1"/>
      <protection locked="0" hidden="1"/>
    </xf>
    <xf numFmtId="0" fontId="4" fillId="3" borderId="47" xfId="0" applyFont="1" applyFill="1" applyBorder="1" applyAlignment="1" applyProtection="1">
      <alignment horizontal="center" vertical="center" wrapText="1"/>
      <protection locked="0" hidden="1"/>
    </xf>
    <xf numFmtId="0" fontId="6" fillId="0" borderId="5" xfId="0" applyFont="1" applyBorder="1" applyAlignment="1" applyProtection="1">
      <alignment horizontal="center" vertical="top" wrapText="1"/>
      <protection hidden="1"/>
    </xf>
    <xf numFmtId="0" fontId="3" fillId="3" borderId="48" xfId="0" applyFont="1" applyFill="1" applyBorder="1" applyAlignment="1" applyProtection="1">
      <alignment vertical="top" wrapText="1"/>
      <protection locked="0" hidden="1"/>
    </xf>
    <xf numFmtId="0" fontId="3" fillId="0" borderId="3" xfId="0" applyFont="1" applyBorder="1" applyAlignment="1" applyProtection="1">
      <alignment horizontal="left"/>
      <protection hidden="1"/>
    </xf>
    <xf numFmtId="0" fontId="3" fillId="0" borderId="0" xfId="0" applyFont="1" applyAlignment="1" applyProtection="1">
      <alignment horizontal="left"/>
      <protection hidden="1"/>
    </xf>
    <xf numFmtId="0" fontId="3" fillId="0" borderId="4" xfId="0" applyFont="1" applyBorder="1" applyProtection="1">
      <protection hidden="1"/>
    </xf>
    <xf numFmtId="0" fontId="3" fillId="0" borderId="16" xfId="0" applyFont="1" applyBorder="1" applyAlignment="1" applyProtection="1">
      <alignment vertical="top" wrapText="1"/>
      <protection hidden="1"/>
    </xf>
    <xf numFmtId="0" fontId="3" fillId="0" borderId="1" xfId="0" applyFont="1" applyBorder="1" applyAlignment="1" applyProtection="1">
      <alignment vertical="top" wrapText="1"/>
      <protection hidden="1"/>
    </xf>
    <xf numFmtId="0" fontId="6" fillId="0" borderId="2" xfId="0" applyFont="1" applyBorder="1" applyAlignment="1" applyProtection="1">
      <alignment horizontal="center" vertical="top" wrapText="1"/>
      <protection hidden="1"/>
    </xf>
    <xf numFmtId="172" fontId="8" fillId="0" borderId="0" xfId="0" applyNumberFormat="1" applyFont="1" applyAlignment="1" applyProtection="1">
      <alignment horizontal="center" vertical="top" wrapText="1"/>
      <protection hidden="1"/>
    </xf>
    <xf numFmtId="0" fontId="37" fillId="0" borderId="0" xfId="0" applyFont="1" applyAlignment="1" applyProtection="1">
      <alignment horizontal="justify" vertical="top" wrapText="1"/>
      <protection hidden="1"/>
    </xf>
    <xf numFmtId="0" fontId="4" fillId="3" borderId="16" xfId="0" applyFont="1" applyFill="1" applyBorder="1" applyAlignment="1" applyProtection="1">
      <alignment horizontal="left" vertical="center" wrapText="1"/>
      <protection locked="0" hidden="1"/>
    </xf>
    <xf numFmtId="0" fontId="3" fillId="3" borderId="17" xfId="0" applyFont="1" applyFill="1" applyBorder="1" applyAlignment="1" applyProtection="1">
      <alignment vertical="top" wrapText="1"/>
      <protection locked="0" hidden="1"/>
    </xf>
    <xf numFmtId="0" fontId="3" fillId="0" borderId="17" xfId="0" applyFont="1" applyBorder="1" applyAlignment="1" applyProtection="1">
      <alignment vertical="top" wrapText="1"/>
      <protection hidden="1"/>
    </xf>
    <xf numFmtId="0" fontId="3" fillId="3" borderId="12" xfId="0" applyFont="1" applyFill="1" applyBorder="1" applyAlignment="1" applyProtection="1">
      <alignment vertical="center" wrapText="1"/>
      <protection hidden="1"/>
    </xf>
    <xf numFmtId="0" fontId="4" fillId="3" borderId="16" xfId="0" applyFont="1" applyFill="1" applyBorder="1" applyAlignment="1" applyProtection="1">
      <alignment horizontal="center" vertical="center" wrapText="1"/>
      <protection locked="0" hidden="1"/>
    </xf>
    <xf numFmtId="0" fontId="3" fillId="3" borderId="4" xfId="0" applyFont="1" applyFill="1" applyBorder="1" applyAlignment="1" applyProtection="1">
      <alignment vertical="center" wrapText="1"/>
      <protection locked="0" hidden="1"/>
    </xf>
    <xf numFmtId="0" fontId="3" fillId="3" borderId="5" xfId="0" applyFont="1" applyFill="1" applyBorder="1" applyAlignment="1" applyProtection="1">
      <alignment vertical="center" wrapText="1"/>
      <protection locked="0" hidden="1"/>
    </xf>
    <xf numFmtId="0" fontId="4" fillId="3" borderId="21" xfId="0" applyFont="1" applyFill="1" applyBorder="1" applyAlignment="1" applyProtection="1">
      <alignment horizontal="left" vertical="center" wrapText="1"/>
      <protection locked="0" hidden="1"/>
    </xf>
    <xf numFmtId="0" fontId="6" fillId="0" borderId="14" xfId="0" applyFont="1" applyBorder="1" applyAlignment="1" applyProtection="1">
      <alignment horizontal="center" vertical="top" wrapText="1"/>
      <protection hidden="1"/>
    </xf>
    <xf numFmtId="0" fontId="14" fillId="0" borderId="0" xfId="35" applyFont="1" applyAlignment="1" applyProtection="1">
      <alignment horizontal="left" vertical="top"/>
      <protection hidden="1"/>
    </xf>
    <xf numFmtId="0" fontId="8" fillId="0" borderId="19" xfId="35" applyFont="1" applyBorder="1" applyAlignment="1" applyProtection="1">
      <alignment horizontal="center"/>
      <protection hidden="1"/>
    </xf>
    <xf numFmtId="0" fontId="8" fillId="0" borderId="0" xfId="35" applyFont="1" applyAlignment="1" applyProtection="1">
      <alignment horizontal="center"/>
      <protection hidden="1"/>
    </xf>
    <xf numFmtId="0" fontId="8" fillId="0" borderId="21" xfId="35" applyFont="1" applyBorder="1" applyAlignment="1" applyProtection="1">
      <alignment horizontal="center"/>
      <protection hidden="1"/>
    </xf>
    <xf numFmtId="172" fontId="8" fillId="0" borderId="3" xfId="35" applyNumberFormat="1" applyFont="1" applyBorder="1" applyAlignment="1" applyProtection="1">
      <alignment horizontal="center" vertical="top"/>
      <protection hidden="1"/>
    </xf>
    <xf numFmtId="0" fontId="8" fillId="0" borderId="3" xfId="35" applyFont="1" applyBorder="1" applyAlignment="1" applyProtection="1">
      <alignment horizontal="center" vertical="top"/>
      <protection hidden="1"/>
    </xf>
    <xf numFmtId="0" fontId="8" fillId="0" borderId="1" xfId="35" applyFont="1" applyBorder="1" applyAlignment="1" applyProtection="1">
      <alignment horizontal="left" vertical="center" wrapText="1"/>
      <protection hidden="1"/>
    </xf>
    <xf numFmtId="0" fontId="14" fillId="0" borderId="19" xfId="35" applyFont="1" applyBorder="1" applyAlignment="1" applyProtection="1">
      <alignment horizontal="right" vertical="top"/>
      <protection hidden="1"/>
    </xf>
    <xf numFmtId="0" fontId="14" fillId="0" borderId="6" xfId="35" applyFont="1" applyBorder="1" applyProtection="1">
      <protection hidden="1"/>
    </xf>
    <xf numFmtId="0" fontId="14" fillId="0" borderId="2" xfId="35" applyFont="1" applyBorder="1" applyAlignment="1" applyProtection="1">
      <alignment vertical="top"/>
      <protection hidden="1"/>
    </xf>
    <xf numFmtId="0" fontId="14" fillId="0" borderId="2" xfId="35" applyFont="1" applyBorder="1" applyProtection="1">
      <protection hidden="1"/>
    </xf>
    <xf numFmtId="0" fontId="14" fillId="0" borderId="21" xfId="35" applyFont="1" applyBorder="1" applyAlignment="1" applyProtection="1">
      <alignment horizontal="center" vertical="top"/>
      <protection hidden="1"/>
    </xf>
    <xf numFmtId="0" fontId="8" fillId="0" borderId="12" xfId="35" applyFont="1" applyBorder="1" applyAlignment="1" applyProtection="1">
      <alignment horizontal="justify" vertical="center" wrapText="1"/>
      <protection hidden="1"/>
    </xf>
    <xf numFmtId="0" fontId="8" fillId="0" borderId="25" xfId="35" applyFont="1" applyBorder="1" applyAlignment="1" applyProtection="1">
      <alignment horizontal="center" vertical="center" wrapText="1"/>
      <protection hidden="1"/>
    </xf>
    <xf numFmtId="0" fontId="14" fillId="0" borderId="29" xfId="35" applyFont="1" applyBorder="1" applyAlignment="1" applyProtection="1">
      <alignment horizontal="left" vertical="center" wrapText="1"/>
      <protection hidden="1"/>
    </xf>
    <xf numFmtId="0" fontId="14" fillId="3" borderId="29" xfId="35" applyFont="1" applyFill="1" applyBorder="1" applyAlignment="1" applyProtection="1">
      <alignment horizontal="left" vertical="center" wrapText="1"/>
      <protection locked="0"/>
    </xf>
    <xf numFmtId="0" fontId="8" fillId="0" borderId="6" xfId="35" applyFont="1" applyBorder="1" applyAlignment="1" applyProtection="1">
      <alignment horizontal="justify" vertical="center" wrapText="1"/>
      <protection hidden="1"/>
    </xf>
    <xf numFmtId="0" fontId="14" fillId="0" borderId="50" xfId="35" applyFont="1" applyBorder="1" applyAlignment="1" applyProtection="1">
      <alignment horizontal="left" vertical="center" wrapText="1"/>
      <protection hidden="1"/>
    </xf>
    <xf numFmtId="0" fontId="14" fillId="0" borderId="23" xfId="35" applyFont="1" applyBorder="1" applyAlignment="1" applyProtection="1">
      <alignment horizontal="left" vertical="top" wrapText="1"/>
      <protection hidden="1"/>
    </xf>
    <xf numFmtId="0" fontId="14" fillId="0" borderId="25" xfId="35" applyFont="1" applyBorder="1" applyAlignment="1" applyProtection="1">
      <alignment horizontal="left" vertical="top" wrapText="1"/>
      <protection hidden="1"/>
    </xf>
    <xf numFmtId="0" fontId="14" fillId="3" borderId="37" xfId="35" applyFont="1" applyFill="1" applyBorder="1" applyAlignment="1" applyProtection="1">
      <alignment horizontal="left" vertical="center" wrapText="1"/>
      <protection locked="0"/>
    </xf>
    <xf numFmtId="0" fontId="14" fillId="3" borderId="51" xfId="35" applyFont="1" applyFill="1" applyBorder="1" applyAlignment="1" applyProtection="1">
      <alignment horizontal="left" vertical="center" wrapText="1"/>
      <protection locked="0"/>
    </xf>
    <xf numFmtId="0" fontId="14" fillId="3" borderId="52" xfId="35" applyFont="1" applyFill="1" applyBorder="1" applyAlignment="1" applyProtection="1">
      <alignment horizontal="left" vertical="center" wrapText="1"/>
      <protection locked="0"/>
    </xf>
    <xf numFmtId="0" fontId="14" fillId="0" borderId="21" xfId="35" applyFont="1" applyBorder="1" applyAlignment="1" applyProtection="1">
      <alignment horizontal="right" vertical="top"/>
      <protection hidden="1"/>
    </xf>
    <xf numFmtId="0" fontId="14" fillId="0" borderId="0" xfId="35" applyFont="1" applyAlignment="1" applyProtection="1">
      <alignment horizontal="justify" vertical="center" wrapText="1"/>
      <protection hidden="1"/>
    </xf>
    <xf numFmtId="0" fontId="14" fillId="0" borderId="0" xfId="35" applyFont="1" applyAlignment="1" applyProtection="1">
      <alignment horizontal="left" vertical="center" wrapText="1"/>
      <protection locked="0" hidden="1"/>
    </xf>
    <xf numFmtId="0" fontId="14" fillId="3" borderId="25" xfId="35" applyFont="1" applyFill="1" applyBorder="1" applyAlignment="1" applyProtection="1">
      <alignment horizontal="left" vertical="center" wrapText="1"/>
      <protection locked="0"/>
    </xf>
    <xf numFmtId="0" fontId="14" fillId="0" borderId="6" xfId="35" applyFont="1" applyBorder="1" applyAlignment="1" applyProtection="1">
      <alignment vertical="center" wrapText="1"/>
      <protection hidden="1"/>
    </xf>
    <xf numFmtId="0" fontId="14" fillId="0" borderId="12" xfId="35" applyFont="1" applyBorder="1" applyAlignment="1" applyProtection="1">
      <alignment vertical="center" wrapText="1"/>
      <protection hidden="1"/>
    </xf>
    <xf numFmtId="0" fontId="14" fillId="3" borderId="54" xfId="35" applyFont="1" applyFill="1" applyBorder="1" applyAlignment="1" applyProtection="1">
      <alignment vertical="center" wrapText="1"/>
      <protection locked="0"/>
    </xf>
    <xf numFmtId="0" fontId="14" fillId="3" borderId="51" xfId="35" applyFont="1" applyFill="1" applyBorder="1" applyAlignment="1" applyProtection="1">
      <alignment vertical="center" wrapText="1"/>
      <protection locked="0"/>
    </xf>
    <xf numFmtId="0" fontId="14" fillId="3" borderId="55" xfId="35" applyFont="1" applyFill="1" applyBorder="1" applyAlignment="1" applyProtection="1">
      <alignment vertical="center" wrapText="1"/>
      <protection locked="0"/>
    </xf>
    <xf numFmtId="0" fontId="14" fillId="3" borderId="52" xfId="35" applyFont="1" applyFill="1" applyBorder="1" applyAlignment="1" applyProtection="1">
      <alignment vertical="center" wrapText="1"/>
      <protection locked="0"/>
    </xf>
    <xf numFmtId="0" fontId="14" fillId="3" borderId="39" xfId="35" applyFont="1" applyFill="1" applyBorder="1" applyAlignment="1" applyProtection="1">
      <alignment vertical="center" wrapText="1"/>
      <protection locked="0"/>
    </xf>
    <xf numFmtId="0" fontId="14" fillId="3" borderId="37" xfId="35" applyFont="1" applyFill="1" applyBorder="1" applyAlignment="1" applyProtection="1">
      <alignment vertical="center" wrapText="1"/>
      <protection locked="0"/>
    </xf>
    <xf numFmtId="0" fontId="8" fillId="0" borderId="0" xfId="35" applyFont="1" applyAlignment="1" applyProtection="1">
      <alignment horizontal="right" vertical="top"/>
      <protection hidden="1"/>
    </xf>
    <xf numFmtId="0" fontId="56" fillId="0" borderId="0" xfId="35" applyFont="1" applyAlignment="1" applyProtection="1">
      <alignment vertical="top"/>
      <protection hidden="1"/>
    </xf>
    <xf numFmtId="0" fontId="27" fillId="0" borderId="0" xfId="35" applyFont="1" applyAlignment="1" applyProtection="1">
      <alignment horizontal="left" vertical="top" wrapText="1"/>
      <protection hidden="1"/>
    </xf>
    <xf numFmtId="0" fontId="8" fillId="0" borderId="0" xfId="35" applyFont="1" applyAlignment="1" applyProtection="1">
      <alignment horizontal="center" vertical="top"/>
      <protection hidden="1"/>
    </xf>
    <xf numFmtId="0" fontId="27" fillId="0" borderId="34" xfId="35" applyFont="1" applyBorder="1" applyAlignment="1" applyProtection="1">
      <alignment horizontal="right"/>
      <protection hidden="1"/>
    </xf>
    <xf numFmtId="49" fontId="8" fillId="0" borderId="0" xfId="35" applyNumberFormat="1" applyFont="1" applyAlignment="1" applyProtection="1">
      <alignment horizontal="center" vertical="top" wrapText="1"/>
      <protection hidden="1"/>
    </xf>
    <xf numFmtId="0" fontId="27" fillId="0" borderId="0" xfId="35" applyFont="1" applyAlignment="1" applyProtection="1">
      <alignment horizontal="justify"/>
      <protection hidden="1"/>
    </xf>
    <xf numFmtId="0" fontId="14" fillId="18" borderId="0" xfId="35" applyFont="1" applyFill="1" applyAlignment="1" applyProtection="1">
      <alignment horizontal="left" vertical="center"/>
      <protection hidden="1"/>
    </xf>
    <xf numFmtId="0" fontId="14" fillId="19" borderId="0" xfId="35" applyFont="1" applyFill="1" applyAlignment="1" applyProtection="1">
      <alignment horizontal="left" vertical="center"/>
      <protection hidden="1"/>
    </xf>
    <xf numFmtId="0" fontId="14" fillId="18" borderId="0" xfId="35" applyFont="1" applyFill="1" applyProtection="1">
      <protection hidden="1"/>
    </xf>
    <xf numFmtId="0" fontId="14" fillId="19" borderId="0" xfId="35" applyFont="1" applyFill="1" applyProtection="1">
      <protection hidden="1"/>
    </xf>
    <xf numFmtId="0" fontId="6" fillId="0" borderId="0" xfId="53" applyFont="1" applyAlignment="1" applyProtection="1">
      <alignment horizontal="left" vertical="center"/>
      <protection hidden="1"/>
    </xf>
    <xf numFmtId="0" fontId="6" fillId="0" borderId="0" xfId="0" applyFont="1" applyAlignment="1" applyProtection="1">
      <alignment horizontal="right"/>
      <protection hidden="1"/>
    </xf>
    <xf numFmtId="0" fontId="16" fillId="0" borderId="0" xfId="0" applyFont="1" applyAlignment="1" applyProtection="1">
      <alignment horizontal="center" vertical="center"/>
      <protection hidden="1"/>
    </xf>
    <xf numFmtId="0" fontId="57" fillId="0" borderId="0" xfId="0" applyFont="1" applyAlignment="1" applyProtection="1">
      <alignment vertical="center"/>
      <protection hidden="1"/>
    </xf>
    <xf numFmtId="0" fontId="58" fillId="0" borderId="0" xfId="0" applyFont="1" applyAlignment="1" applyProtection="1">
      <alignment vertical="center"/>
      <protection hidden="1"/>
    </xf>
    <xf numFmtId="0" fontId="46" fillId="0" borderId="0" xfId="47" applyFont="1" applyAlignment="1" applyProtection="1">
      <alignment horizontal="left" vertical="center" indent="1"/>
      <protection hidden="1"/>
    </xf>
    <xf numFmtId="0" fontId="49" fillId="0" borderId="0" xfId="0" applyFont="1" applyAlignment="1" applyProtection="1">
      <alignment vertical="center"/>
      <protection hidden="1"/>
    </xf>
    <xf numFmtId="0" fontId="4" fillId="0" borderId="0" xfId="48" applyAlignment="1" applyProtection="1">
      <alignment vertical="center"/>
      <protection hidden="1"/>
    </xf>
    <xf numFmtId="0" fontId="4" fillId="0" borderId="0" xfId="48" applyProtection="1">
      <protection hidden="1"/>
    </xf>
    <xf numFmtId="0" fontId="3" fillId="0" borderId="0" xfId="48" applyFont="1" applyAlignment="1" applyProtection="1">
      <alignment vertical="center"/>
      <protection hidden="1"/>
    </xf>
    <xf numFmtId="0" fontId="3" fillId="0" borderId="0" xfId="48" applyFont="1" applyProtection="1">
      <protection hidden="1"/>
    </xf>
    <xf numFmtId="0" fontId="6" fillId="0" borderId="0" xfId="48" applyFont="1" applyAlignment="1" applyProtection="1">
      <alignment horizontal="center" vertical="center"/>
      <protection hidden="1"/>
    </xf>
    <xf numFmtId="0" fontId="3" fillId="0" borderId="0" xfId="48" applyFont="1" applyAlignment="1" applyProtection="1">
      <alignment horizontal="justify" vertical="center"/>
      <protection hidden="1"/>
    </xf>
    <xf numFmtId="0" fontId="3" fillId="0" borderId="4" xfId="48" applyFont="1" applyBorder="1" applyAlignment="1" applyProtection="1">
      <alignment vertical="center" wrapText="1"/>
      <protection hidden="1"/>
    </xf>
    <xf numFmtId="0" fontId="3" fillId="0" borderId="5" xfId="48" applyFont="1" applyBorder="1" applyAlignment="1" applyProtection="1">
      <alignment vertical="center" wrapText="1"/>
      <protection hidden="1"/>
    </xf>
    <xf numFmtId="0" fontId="3" fillId="0" borderId="2" xfId="48" applyFont="1" applyBorder="1" applyAlignment="1" applyProtection="1">
      <alignment vertical="center" wrapText="1"/>
      <protection hidden="1"/>
    </xf>
    <xf numFmtId="0" fontId="3" fillId="0" borderId="23" xfId="48" applyFont="1" applyBorder="1" applyAlignment="1" applyProtection="1">
      <alignment vertical="center"/>
      <protection hidden="1"/>
    </xf>
    <xf numFmtId="0" fontId="3" fillId="0" borderId="25" xfId="48" applyFont="1" applyBorder="1" applyAlignment="1" applyProtection="1">
      <alignment vertical="center"/>
      <protection hidden="1"/>
    </xf>
    <xf numFmtId="0" fontId="3" fillId="0" borderId="30" xfId="48" applyFont="1" applyBorder="1" applyAlignment="1" applyProtection="1">
      <alignment vertical="center"/>
      <protection hidden="1"/>
    </xf>
    <xf numFmtId="0" fontId="3" fillId="0" borderId="31" xfId="48" applyFont="1" applyBorder="1" applyAlignment="1" applyProtection="1">
      <alignment vertical="center"/>
      <protection hidden="1"/>
    </xf>
    <xf numFmtId="0" fontId="3" fillId="0" borderId="57" xfId="48" applyFont="1" applyBorder="1" applyAlignment="1" applyProtection="1">
      <alignment vertical="center"/>
      <protection hidden="1"/>
    </xf>
    <xf numFmtId="0" fontId="3" fillId="0" borderId="38" xfId="48" applyFont="1" applyBorder="1" applyAlignment="1" applyProtection="1">
      <alignment vertical="center"/>
      <protection hidden="1"/>
    </xf>
    <xf numFmtId="0" fontId="3" fillId="0" borderId="16" xfId="48" applyFont="1" applyBorder="1" applyAlignment="1" applyProtection="1">
      <alignment vertical="center"/>
      <protection hidden="1"/>
    </xf>
    <xf numFmtId="0" fontId="3" fillId="0" borderId="17" xfId="48" applyFont="1" applyBorder="1" applyAlignment="1" applyProtection="1">
      <alignment vertical="center"/>
      <protection hidden="1"/>
    </xf>
    <xf numFmtId="0" fontId="60" fillId="0" borderId="11" xfId="50" applyFont="1" applyBorder="1" applyAlignment="1" applyProtection="1">
      <alignment horizontal="left" vertical="center" wrapText="1"/>
      <protection hidden="1"/>
    </xf>
    <xf numFmtId="0" fontId="60" fillId="0" borderId="12" xfId="50" applyFont="1" applyBorder="1" applyAlignment="1" applyProtection="1">
      <alignment horizontal="left" vertical="center" wrapText="1"/>
      <protection hidden="1"/>
    </xf>
    <xf numFmtId="0" fontId="3" fillId="0" borderId="4" xfId="48" applyFont="1" applyBorder="1" applyAlignment="1" applyProtection="1">
      <alignment horizontal="left" vertical="center"/>
      <protection hidden="1"/>
    </xf>
    <xf numFmtId="0" fontId="3" fillId="0" borderId="5" xfId="48" applyFont="1" applyBorder="1" applyAlignment="1" applyProtection="1">
      <alignment horizontal="left" vertical="center"/>
      <protection hidden="1"/>
    </xf>
    <xf numFmtId="0" fontId="3" fillId="0" borderId="0" xfId="48" applyFont="1" applyAlignment="1" applyProtection="1">
      <alignment horizontal="left" vertical="center"/>
      <protection hidden="1"/>
    </xf>
    <xf numFmtId="1" fontId="3" fillId="3" borderId="19" xfId="48" applyNumberFormat="1" applyFont="1" applyFill="1" applyBorder="1" applyAlignment="1" applyProtection="1">
      <alignment horizontal="center" vertical="center"/>
      <protection locked="0"/>
    </xf>
    <xf numFmtId="0" fontId="4" fillId="3" borderId="23" xfId="48" applyFill="1" applyBorder="1" applyAlignment="1" applyProtection="1">
      <alignment vertical="center"/>
      <protection locked="0"/>
    </xf>
    <xf numFmtId="0" fontId="7" fillId="0" borderId="0" xfId="48" applyFont="1" applyAlignment="1" applyProtection="1">
      <alignment horizontal="center" vertical="center" wrapText="1"/>
      <protection hidden="1"/>
    </xf>
    <xf numFmtId="0" fontId="3" fillId="0" borderId="0" xfId="48" applyFont="1" applyAlignment="1" applyProtection="1">
      <alignment horizontal="center" vertical="center"/>
      <protection hidden="1"/>
    </xf>
    <xf numFmtId="171" fontId="3" fillId="3" borderId="19" xfId="48" applyNumberFormat="1" applyFont="1" applyFill="1" applyBorder="1" applyAlignment="1" applyProtection="1">
      <alignment horizontal="center" vertical="center"/>
      <protection locked="0"/>
    </xf>
    <xf numFmtId="0" fontId="34" fillId="0" borderId="0" xfId="48" applyFont="1" applyAlignment="1" applyProtection="1">
      <alignment horizontal="center" vertical="center"/>
      <protection hidden="1"/>
    </xf>
    <xf numFmtId="0" fontId="62" fillId="0" borderId="0" xfId="48" applyFont="1" applyAlignment="1" applyProtection="1">
      <alignment vertical="center"/>
      <protection hidden="1"/>
    </xf>
    <xf numFmtId="0" fontId="3" fillId="3" borderId="24" xfId="48" applyFont="1" applyFill="1" applyBorder="1" applyAlignment="1" applyProtection="1">
      <alignment vertical="center"/>
      <protection locked="0"/>
    </xf>
    <xf numFmtId="0" fontId="3" fillId="3" borderId="25" xfId="48" applyFont="1" applyFill="1" applyBorder="1" applyAlignment="1" applyProtection="1">
      <alignment vertical="center"/>
      <protection locked="0"/>
    </xf>
    <xf numFmtId="0" fontId="3" fillId="0" borderId="3" xfId="48" applyFont="1" applyBorder="1" applyAlignment="1" applyProtection="1">
      <alignment horizontal="center" vertical="center"/>
      <protection hidden="1"/>
    </xf>
    <xf numFmtId="0" fontId="61" fillId="0" borderId="3" xfId="49" applyFont="1" applyBorder="1" applyAlignment="1" applyProtection="1">
      <alignment horizontal="center" vertical="center"/>
      <protection hidden="1"/>
    </xf>
    <xf numFmtId="0" fontId="61" fillId="0" borderId="0" xfId="49" applyFont="1" applyProtection="1">
      <protection hidden="1"/>
    </xf>
    <xf numFmtId="0" fontId="0" fillId="0" borderId="0" xfId="48" applyFont="1" applyAlignment="1" applyProtection="1">
      <alignment vertical="center"/>
      <protection hidden="1"/>
    </xf>
    <xf numFmtId="0" fontId="16" fillId="0" borderId="0" xfId="48" applyFont="1" applyAlignment="1" applyProtection="1">
      <alignment vertical="center"/>
      <protection hidden="1"/>
    </xf>
    <xf numFmtId="0" fontId="4" fillId="0" borderId="0" xfId="48" applyAlignment="1" applyProtection="1">
      <alignment horizontal="center"/>
      <protection hidden="1"/>
    </xf>
    <xf numFmtId="0" fontId="16" fillId="0" borderId="0" xfId="48" applyFont="1" applyProtection="1">
      <protection hidden="1"/>
    </xf>
    <xf numFmtId="0" fontId="46" fillId="0" borderId="0" xfId="48" applyFont="1" applyAlignment="1" applyProtection="1">
      <alignment horizontal="center" vertical="center"/>
      <protection hidden="1"/>
    </xf>
    <xf numFmtId="0" fontId="63" fillId="0" borderId="0" xfId="52" applyFont="1" applyProtection="1">
      <protection hidden="1"/>
    </xf>
    <xf numFmtId="0" fontId="4" fillId="0" borderId="0" xfId="52" applyFont="1" applyAlignment="1" applyProtection="1">
      <alignment vertical="center"/>
      <protection hidden="1"/>
    </xf>
    <xf numFmtId="0" fontId="1" fillId="0" borderId="0" xfId="52" applyAlignment="1" applyProtection="1">
      <alignment vertical="center"/>
      <protection hidden="1"/>
    </xf>
    <xf numFmtId="0" fontId="1" fillId="0" borderId="0" xfId="52" applyProtection="1">
      <protection hidden="1"/>
    </xf>
    <xf numFmtId="0" fontId="65" fillId="0" borderId="8" xfId="52" applyFont="1" applyBorder="1" applyAlignment="1" applyProtection="1">
      <alignment horizontal="center" vertical="center"/>
      <protection hidden="1"/>
    </xf>
    <xf numFmtId="0" fontId="65" fillId="0" borderId="8" xfId="52" applyFont="1" applyBorder="1" applyAlignment="1" applyProtection="1">
      <alignment horizontal="center" vertical="top"/>
      <protection hidden="1"/>
    </xf>
    <xf numFmtId="0" fontId="65" fillId="0" borderId="7" xfId="52" applyFont="1" applyBorder="1" applyAlignment="1" applyProtection="1">
      <alignment horizontal="center" vertical="top"/>
      <protection hidden="1"/>
    </xf>
    <xf numFmtId="0" fontId="65" fillId="0" borderId="0" xfId="52" applyFont="1" applyAlignment="1" applyProtection="1">
      <alignment horizontal="center" vertical="top"/>
      <protection hidden="1"/>
    </xf>
    <xf numFmtId="0" fontId="66" fillId="22" borderId="4" xfId="52" applyFont="1" applyFill="1" applyBorder="1" applyAlignment="1" applyProtection="1">
      <alignment horizontal="center" vertical="top"/>
      <protection hidden="1"/>
    </xf>
    <xf numFmtId="0" fontId="3" fillId="0" borderId="0" xfId="52" applyFont="1" applyAlignment="1" applyProtection="1">
      <alignment vertical="center"/>
      <protection hidden="1"/>
    </xf>
    <xf numFmtId="0" fontId="14" fillId="0" borderId="1" xfId="52" applyFont="1" applyBorder="1" applyAlignment="1" applyProtection="1">
      <alignment vertical="center"/>
      <protection hidden="1"/>
    </xf>
    <xf numFmtId="0" fontId="14" fillId="0" borderId="0" xfId="52" applyFont="1" applyAlignment="1" applyProtection="1">
      <alignment vertical="center"/>
      <protection hidden="1"/>
    </xf>
    <xf numFmtId="0" fontId="2" fillId="0" borderId="0" xfId="52" applyFont="1" applyAlignment="1" applyProtection="1">
      <alignment vertical="center"/>
      <protection hidden="1"/>
    </xf>
    <xf numFmtId="0" fontId="63" fillId="0" borderId="0" xfId="52" applyFont="1"/>
    <xf numFmtId="0" fontId="68" fillId="0" borderId="0" xfId="52" applyFont="1" applyAlignment="1" applyProtection="1">
      <alignment vertical="center"/>
      <protection hidden="1"/>
    </xf>
    <xf numFmtId="0" fontId="69" fillId="0" borderId="0" xfId="52" applyFont="1" applyAlignment="1" applyProtection="1">
      <alignment vertical="center"/>
      <protection hidden="1"/>
    </xf>
    <xf numFmtId="0" fontId="2" fillId="0" borderId="0" xfId="52" applyFont="1" applyProtection="1">
      <protection hidden="1"/>
    </xf>
    <xf numFmtId="0" fontId="68" fillId="0" borderId="0" xfId="52" applyFont="1" applyProtection="1">
      <protection hidden="1"/>
    </xf>
    <xf numFmtId="0" fontId="70" fillId="0" borderId="0" xfId="52" applyFont="1" applyProtection="1">
      <protection hidden="1"/>
    </xf>
    <xf numFmtId="0" fontId="8" fillId="0" borderId="0" xfId="0" applyFont="1" applyAlignment="1" applyProtection="1">
      <alignment vertical="center"/>
      <protection hidden="1"/>
    </xf>
    <xf numFmtId="1" fontId="14" fillId="0" borderId="0" xfId="0" applyNumberFormat="1" applyFont="1" applyAlignment="1" applyProtection="1">
      <alignment horizontal="center" vertical="center"/>
      <protection hidden="1"/>
    </xf>
    <xf numFmtId="171" fontId="14" fillId="0" borderId="0" xfId="0" applyNumberFormat="1" applyFont="1" applyAlignment="1" applyProtection="1">
      <alignment vertical="center"/>
      <protection hidden="1"/>
    </xf>
    <xf numFmtId="0" fontId="71" fillId="0" borderId="0" xfId="0" applyFont="1" applyAlignment="1" applyProtection="1">
      <alignment vertical="center"/>
      <protection hidden="1"/>
    </xf>
    <xf numFmtId="0" fontId="72" fillId="0" borderId="0" xfId="0" applyFont="1" applyAlignment="1" applyProtection="1">
      <alignment vertical="center"/>
      <protection hidden="1"/>
    </xf>
    <xf numFmtId="0" fontId="14" fillId="0" borderId="8" xfId="0" quotePrefix="1" applyFont="1" applyBorder="1" applyAlignment="1" applyProtection="1">
      <alignment horizontal="center" vertical="center"/>
      <protection hidden="1"/>
    </xf>
    <xf numFmtId="0" fontId="14" fillId="0" borderId="30" xfId="33" quotePrefix="1" applyFont="1" applyBorder="1" applyAlignment="1" applyProtection="1">
      <alignment horizontal="center" vertical="top"/>
      <protection hidden="1"/>
    </xf>
    <xf numFmtId="0" fontId="14" fillId="0" borderId="27" xfId="33" quotePrefix="1" applyFont="1" applyBorder="1" applyAlignment="1" applyProtection="1">
      <alignment horizontal="center" vertical="top"/>
      <protection hidden="1"/>
    </xf>
    <xf numFmtId="0" fontId="14" fillId="0" borderId="0" xfId="0" quotePrefix="1" applyFont="1" applyAlignment="1" applyProtection="1">
      <alignment vertical="top"/>
      <protection hidden="1"/>
    </xf>
    <xf numFmtId="0" fontId="3" fillId="0" borderId="0" xfId="35" quotePrefix="1" applyFont="1" applyAlignment="1" applyProtection="1">
      <alignment horizontal="right" vertical="center"/>
      <protection hidden="1"/>
    </xf>
    <xf numFmtId="0" fontId="3" fillId="0" borderId="0" xfId="35" quotePrefix="1" applyFont="1" applyAlignment="1" applyProtection="1">
      <alignment horizontal="right" vertical="top"/>
      <protection hidden="1"/>
    </xf>
    <xf numFmtId="0" fontId="3" fillId="3" borderId="3" xfId="37" applyFont="1" applyFill="1" applyBorder="1" applyAlignment="1" applyProtection="1">
      <alignment horizontal="left" vertical="top" wrapText="1"/>
      <protection hidden="1"/>
    </xf>
    <xf numFmtId="0" fontId="3" fillId="0" borderId="0" xfId="53" applyAlignment="1" applyProtection="1">
      <alignment horizontal="left" vertical="center" wrapText="1"/>
      <protection hidden="1"/>
    </xf>
    <xf numFmtId="0" fontId="3" fillId="0" borderId="0" xfId="37" applyFont="1" applyAlignment="1" applyProtection="1">
      <alignment horizontal="justify" vertical="center"/>
      <protection hidden="1"/>
    </xf>
    <xf numFmtId="0" fontId="3" fillId="0" borderId="3" xfId="37" applyFont="1" applyBorder="1" applyAlignment="1" applyProtection="1">
      <alignment horizontal="center" vertical="center" wrapText="1"/>
      <protection hidden="1"/>
    </xf>
    <xf numFmtId="0" fontId="7" fillId="0" borderId="0" xfId="37" applyFont="1" applyAlignment="1" applyProtection="1">
      <alignment horizontal="center" vertical="center" wrapText="1"/>
      <protection hidden="1"/>
    </xf>
    <xf numFmtId="0" fontId="6" fillId="0" borderId="0" xfId="37" applyFont="1" applyAlignment="1" applyProtection="1">
      <alignment horizontal="center" vertical="center"/>
      <protection hidden="1"/>
    </xf>
    <xf numFmtId="0" fontId="3" fillId="0" borderId="0" xfId="37" applyFont="1" applyAlignment="1" applyProtection="1">
      <alignment horizontal="justify" vertical="top"/>
      <protection hidden="1"/>
    </xf>
    <xf numFmtId="0" fontId="23" fillId="0" borderId="0" xfId="37" applyFont="1" applyAlignment="1" applyProtection="1">
      <alignment horizontal="left" vertical="center" wrapText="1"/>
      <protection hidden="1"/>
    </xf>
    <xf numFmtId="0" fontId="13" fillId="0" borderId="1" xfId="37" applyFont="1" applyBorder="1" applyAlignment="1" applyProtection="1">
      <alignment horizontal="left" vertical="top" wrapText="1"/>
      <protection hidden="1"/>
    </xf>
    <xf numFmtId="0" fontId="13" fillId="0" borderId="1" xfId="37" applyFont="1" applyBorder="1" applyAlignment="1" applyProtection="1">
      <alignment horizontal="right" vertical="top" wrapText="1"/>
      <protection hidden="1"/>
    </xf>
    <xf numFmtId="0" fontId="7" fillId="4" borderId="10" xfId="52" applyFont="1" applyFill="1" applyBorder="1" applyAlignment="1" applyProtection="1">
      <alignment horizontal="center" vertical="center" wrapText="1"/>
      <protection hidden="1"/>
    </xf>
    <xf numFmtId="0" fontId="7" fillId="4" borderId="0" xfId="52" applyFont="1" applyFill="1" applyAlignment="1" applyProtection="1">
      <alignment horizontal="center" vertical="center" wrapText="1"/>
      <protection hidden="1"/>
    </xf>
    <xf numFmtId="0" fontId="6" fillId="2" borderId="0" xfId="37" applyFont="1" applyFill="1" applyAlignment="1" applyProtection="1">
      <alignment horizontal="center" vertical="center"/>
      <protection hidden="1"/>
    </xf>
    <xf numFmtId="0" fontId="6" fillId="0" borderId="0" xfId="37" applyFont="1" applyAlignment="1" applyProtection="1">
      <alignment horizontal="justify" vertical="center" wrapText="1"/>
      <protection hidden="1"/>
    </xf>
    <xf numFmtId="0" fontId="14" fillId="0" borderId="0" xfId="0" applyFont="1" applyAlignment="1" applyProtection="1">
      <alignment horizontal="left" vertical="top" wrapText="1"/>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left" vertical="center"/>
      <protection hidden="1"/>
    </xf>
    <xf numFmtId="171" fontId="14" fillId="0" borderId="0" xfId="0" applyNumberFormat="1" applyFont="1" applyAlignment="1" applyProtection="1">
      <alignment horizontal="left" vertical="center"/>
      <protection hidden="1"/>
    </xf>
    <xf numFmtId="0" fontId="66" fillId="22" borderId="2" xfId="52" applyFont="1" applyFill="1" applyBorder="1" applyAlignment="1" applyProtection="1">
      <alignment horizontal="justify" vertical="center"/>
      <protection hidden="1"/>
    </xf>
    <xf numFmtId="0" fontId="66" fillId="22" borderId="5" xfId="52" applyFont="1" applyFill="1" applyBorder="1" applyAlignment="1" applyProtection="1">
      <alignment horizontal="justify" vertical="center"/>
      <protection hidden="1"/>
    </xf>
    <xf numFmtId="0" fontId="61" fillId="0" borderId="0" xfId="52" applyFont="1"/>
    <xf numFmtId="0" fontId="64" fillId="0" borderId="19" xfId="52" applyFont="1" applyBorder="1" applyAlignment="1" applyProtection="1">
      <alignment horizontal="center" vertical="center" textRotation="90"/>
      <protection hidden="1"/>
    </xf>
    <xf numFmtId="0" fontId="64" fillId="0" borderId="20" xfId="52" applyFont="1" applyBorder="1" applyAlignment="1" applyProtection="1">
      <alignment horizontal="center" vertical="center" textRotation="90"/>
      <protection hidden="1"/>
    </xf>
    <xf numFmtId="0" fontId="64" fillId="0" borderId="21" xfId="52" applyFont="1" applyBorder="1" applyAlignment="1" applyProtection="1">
      <alignment horizontal="center" vertical="center" textRotation="90"/>
      <protection hidden="1"/>
    </xf>
    <xf numFmtId="0" fontId="67" fillId="0" borderId="11" xfId="52" applyFont="1" applyBorder="1" applyAlignment="1" applyProtection="1">
      <alignment horizontal="center" vertical="center"/>
      <protection hidden="1"/>
    </xf>
    <xf numFmtId="0" fontId="67" fillId="0" borderId="6" xfId="52" applyFont="1" applyBorder="1" applyAlignment="1" applyProtection="1">
      <alignment horizontal="center" vertical="center"/>
      <protection hidden="1"/>
    </xf>
    <xf numFmtId="0" fontId="67" fillId="0" borderId="12" xfId="52" applyFont="1" applyBorder="1" applyAlignment="1" applyProtection="1">
      <alignment horizontal="center" vertical="center"/>
      <protection hidden="1"/>
    </xf>
    <xf numFmtId="0" fontId="67" fillId="0" borderId="10" xfId="52" applyFont="1" applyBorder="1" applyAlignment="1" applyProtection="1">
      <alignment horizontal="center" vertical="center"/>
      <protection hidden="1"/>
    </xf>
    <xf numFmtId="0" fontId="67" fillId="0" borderId="0" xfId="52" applyFont="1" applyAlignment="1" applyProtection="1">
      <alignment horizontal="center" vertical="center"/>
      <protection hidden="1"/>
    </xf>
    <xf numFmtId="0" fontId="67" fillId="0" borderId="14" xfId="52" applyFont="1" applyBorder="1" applyAlignment="1" applyProtection="1">
      <alignment horizontal="center" vertical="center"/>
      <protection hidden="1"/>
    </xf>
    <xf numFmtId="0" fontId="67" fillId="0" borderId="16" xfId="52" applyFont="1" applyBorder="1" applyAlignment="1" applyProtection="1">
      <alignment horizontal="center" vertical="center"/>
      <protection hidden="1"/>
    </xf>
    <xf numFmtId="0" fontId="67" fillId="0" borderId="1" xfId="52" applyFont="1" applyBorder="1" applyAlignment="1" applyProtection="1">
      <alignment horizontal="center" vertical="center"/>
      <protection hidden="1"/>
    </xf>
    <xf numFmtId="0" fontId="67" fillId="0" borderId="17" xfId="52" applyFont="1" applyBorder="1" applyAlignment="1" applyProtection="1">
      <alignment horizontal="center" vertical="center"/>
      <protection hidden="1"/>
    </xf>
    <xf numFmtId="0" fontId="65" fillId="0" borderId="8" xfId="52" applyFont="1" applyBorder="1" applyAlignment="1" applyProtection="1">
      <alignment horizontal="justify" vertical="top" wrapText="1"/>
      <protection hidden="1"/>
    </xf>
    <xf numFmtId="0" fontId="65" fillId="0" borderId="8" xfId="52" applyFont="1" applyBorder="1" applyAlignment="1" applyProtection="1">
      <alignment horizontal="justify" vertical="top"/>
      <protection hidden="1"/>
    </xf>
    <xf numFmtId="0" fontId="65" fillId="0" borderId="31" xfId="52" applyFont="1" applyBorder="1" applyAlignment="1" applyProtection="1">
      <alignment horizontal="justify" vertical="top"/>
      <protection hidden="1"/>
    </xf>
    <xf numFmtId="0" fontId="65" fillId="0" borderId="7" xfId="52" applyFont="1" applyBorder="1" applyAlignment="1" applyProtection="1">
      <alignment horizontal="justify" vertical="center"/>
      <protection hidden="1"/>
    </xf>
    <xf numFmtId="0" fontId="65" fillId="0" borderId="8" xfId="52" applyFont="1" applyBorder="1" applyAlignment="1" applyProtection="1">
      <alignment horizontal="justify" vertical="center"/>
      <protection hidden="1"/>
    </xf>
    <xf numFmtId="0" fontId="65" fillId="0" borderId="7" xfId="52" applyFont="1" applyBorder="1" applyAlignment="1" applyProtection="1">
      <alignment horizontal="justify" vertical="center" wrapText="1"/>
      <protection hidden="1"/>
    </xf>
    <xf numFmtId="0" fontId="6" fillId="21" borderId="2" xfId="52" applyFont="1" applyFill="1" applyBorder="1" applyAlignment="1" applyProtection="1">
      <alignment horizontal="center" vertical="center"/>
      <protection hidden="1"/>
    </xf>
    <xf numFmtId="0" fontId="7" fillId="4" borderId="11" xfId="52" applyFont="1" applyFill="1" applyBorder="1" applyAlignment="1" applyProtection="1">
      <alignment horizontal="center" vertical="center" wrapText="1"/>
      <protection hidden="1"/>
    </xf>
    <xf numFmtId="0" fontId="7" fillId="4" borderId="6" xfId="52" applyFont="1" applyFill="1" applyBorder="1" applyAlignment="1" applyProtection="1">
      <alignment horizontal="center" vertical="center" wrapText="1"/>
      <protection hidden="1"/>
    </xf>
    <xf numFmtId="0" fontId="7" fillId="4" borderId="12" xfId="52" applyFont="1" applyFill="1" applyBorder="1" applyAlignment="1" applyProtection="1">
      <alignment horizontal="center" vertical="center" wrapText="1"/>
      <protection hidden="1"/>
    </xf>
    <xf numFmtId="0" fontId="26" fillId="0" borderId="0" xfId="52" applyFont="1" applyAlignment="1" applyProtection="1">
      <alignment horizontal="center" vertical="center"/>
      <protection hidden="1"/>
    </xf>
    <xf numFmtId="0" fontId="4" fillId="3" borderId="23" xfId="48" applyFill="1" applyBorder="1" applyAlignment="1" applyProtection="1">
      <alignment horizontal="left" vertical="center"/>
      <protection locked="0"/>
    </xf>
    <xf numFmtId="0" fontId="3" fillId="3" borderId="24" xfId="48" applyFont="1" applyFill="1" applyBorder="1" applyAlignment="1" applyProtection="1">
      <alignment horizontal="left" vertical="center"/>
      <protection locked="0"/>
    </xf>
    <xf numFmtId="0" fontId="3" fillId="3" borderId="25" xfId="48" applyFont="1" applyFill="1" applyBorder="1" applyAlignment="1" applyProtection="1">
      <alignment horizontal="left" vertical="center"/>
      <protection locked="0"/>
    </xf>
    <xf numFmtId="0" fontId="60" fillId="0" borderId="3" xfId="50" applyFont="1" applyBorder="1" applyAlignment="1" applyProtection="1">
      <alignment horizontal="left" vertical="center" wrapText="1"/>
      <protection hidden="1"/>
    </xf>
    <xf numFmtId="0" fontId="61" fillId="3" borderId="3" xfId="49" applyFont="1" applyFill="1" applyBorder="1" applyAlignment="1" applyProtection="1">
      <alignment horizontal="center" vertical="center"/>
      <protection locked="0" hidden="1"/>
    </xf>
    <xf numFmtId="0" fontId="6" fillId="0" borderId="0" xfId="48" applyFont="1" applyAlignment="1" applyProtection="1">
      <alignment horizontal="center" vertical="center"/>
      <protection hidden="1"/>
    </xf>
    <xf numFmtId="0" fontId="59" fillId="20" borderId="0" xfId="48" applyFont="1" applyFill="1" applyAlignment="1" applyProtection="1">
      <alignment horizontal="center" vertical="center"/>
      <protection hidden="1"/>
    </xf>
    <xf numFmtId="0" fontId="14" fillId="3" borderId="4" xfId="48" applyFont="1" applyFill="1" applyBorder="1" applyAlignment="1" applyProtection="1">
      <alignment horizontal="center" vertical="center"/>
      <protection locked="0"/>
    </xf>
    <xf numFmtId="0" fontId="14" fillId="3" borderId="2" xfId="48" applyFont="1" applyFill="1" applyBorder="1" applyAlignment="1" applyProtection="1">
      <alignment horizontal="center" vertical="center"/>
      <protection locked="0"/>
    </xf>
    <xf numFmtId="0" fontId="14" fillId="3" borderId="5" xfId="48" applyFont="1" applyFill="1" applyBorder="1" applyAlignment="1" applyProtection="1">
      <alignment horizontal="center" vertical="center"/>
      <protection locked="0"/>
    </xf>
    <xf numFmtId="0" fontId="3" fillId="3" borderId="4" xfId="48" applyFont="1" applyFill="1" applyBorder="1" applyAlignment="1" applyProtection="1">
      <alignment horizontal="center" vertical="center" wrapText="1"/>
      <protection locked="0"/>
    </xf>
    <xf numFmtId="0" fontId="3" fillId="3" borderId="2" xfId="48" applyFont="1" applyFill="1" applyBorder="1" applyAlignment="1" applyProtection="1">
      <alignment horizontal="center" vertical="center" wrapText="1"/>
      <protection locked="0"/>
    </xf>
    <xf numFmtId="0" fontId="3" fillId="3" borderId="5" xfId="48"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protection hidden="1"/>
    </xf>
    <xf numFmtId="0" fontId="22" fillId="0" borderId="0" xfId="0" applyFont="1" applyAlignment="1" applyProtection="1">
      <alignment horizontal="center" vertical="center"/>
      <protection hidden="1"/>
    </xf>
    <xf numFmtId="0" fontId="6" fillId="0" borderId="0" xfId="53" applyFont="1" applyAlignment="1" applyProtection="1">
      <alignment horizontal="left" vertical="center"/>
      <protection hidden="1"/>
    </xf>
    <xf numFmtId="0" fontId="6" fillId="0" borderId="1" xfId="0" applyFont="1" applyBorder="1" applyAlignment="1" applyProtection="1">
      <alignment horizontal="left" vertical="center" wrapText="1"/>
      <protection hidden="1"/>
    </xf>
    <xf numFmtId="0" fontId="6" fillId="2" borderId="0" xfId="0" applyFont="1" applyFill="1" applyAlignment="1" applyProtection="1">
      <alignment horizontal="center" vertical="center"/>
      <protection hidden="1"/>
    </xf>
    <xf numFmtId="0" fontId="6" fillId="0" borderId="0" xfId="0" applyFont="1" applyAlignment="1" applyProtection="1">
      <alignment horizontal="justify" vertical="center" wrapText="1"/>
      <protection hidden="1"/>
    </xf>
    <xf numFmtId="0" fontId="6" fillId="0" borderId="0" xfId="53" applyFont="1" applyAlignment="1" applyProtection="1">
      <alignment horizontal="left" vertical="center" wrapText="1"/>
      <protection hidden="1"/>
    </xf>
    <xf numFmtId="0" fontId="14" fillId="0" borderId="19"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5" xfId="35" applyFont="1" applyBorder="1" applyAlignment="1" applyProtection="1">
      <alignment horizontal="center" vertical="center" wrapText="1"/>
      <protection hidden="1"/>
    </xf>
    <xf numFmtId="0" fontId="8" fillId="0" borderId="19" xfId="35" applyFont="1" applyBorder="1" applyAlignment="1" applyProtection="1">
      <alignment horizontal="center" vertical="center" wrapText="1"/>
      <protection hidden="1"/>
    </xf>
    <xf numFmtId="0" fontId="8" fillId="0" borderId="20" xfId="35" applyFont="1" applyBorder="1" applyAlignment="1" applyProtection="1">
      <alignment horizontal="center" vertical="center" wrapText="1"/>
      <protection hidden="1"/>
    </xf>
    <xf numFmtId="0" fontId="8" fillId="0" borderId="21" xfId="35" applyFont="1" applyBorder="1" applyAlignment="1" applyProtection="1">
      <alignment horizontal="center" vertical="center" wrapText="1"/>
      <protection hidden="1"/>
    </xf>
    <xf numFmtId="0" fontId="14" fillId="0" borderId="19" xfId="35" applyFont="1" applyBorder="1" applyAlignment="1" applyProtection="1">
      <alignment horizontal="center" vertical="center"/>
      <protection hidden="1"/>
    </xf>
    <xf numFmtId="0" fontId="14" fillId="0" borderId="20" xfId="35" applyFont="1" applyBorder="1" applyAlignment="1" applyProtection="1">
      <alignment horizontal="center" vertical="center"/>
      <protection hidden="1"/>
    </xf>
    <xf numFmtId="0" fontId="14" fillId="0" borderId="21" xfId="35" applyFont="1" applyBorder="1" applyAlignment="1" applyProtection="1">
      <alignment horizontal="center" vertical="center"/>
      <protection hidden="1"/>
    </xf>
    <xf numFmtId="0" fontId="55" fillId="0" borderId="3" xfId="0" applyFont="1" applyBorder="1" applyAlignment="1" applyProtection="1">
      <alignment horizontal="center" vertical="top" wrapText="1"/>
      <protection hidden="1"/>
    </xf>
    <xf numFmtId="0" fontId="3" fillId="0" borderId="19" xfId="0" applyFont="1" applyBorder="1" applyAlignment="1" applyProtection="1">
      <alignment horizontal="center" vertical="top"/>
      <protection hidden="1"/>
    </xf>
    <xf numFmtId="0" fontId="3" fillId="0" borderId="20" xfId="0" applyFont="1" applyBorder="1" applyAlignment="1" applyProtection="1">
      <alignment horizontal="center" vertical="top"/>
      <protection hidden="1"/>
    </xf>
    <xf numFmtId="0" fontId="3" fillId="0" borderId="21" xfId="0" applyFont="1" applyBorder="1" applyAlignment="1" applyProtection="1">
      <alignment horizontal="center" vertical="top"/>
      <protection hidden="1"/>
    </xf>
    <xf numFmtId="0" fontId="3" fillId="0" borderId="12" xfId="0" applyFont="1" applyBorder="1" applyAlignment="1" applyProtection="1">
      <alignment horizontal="center" vertical="top"/>
      <protection hidden="1"/>
    </xf>
    <xf numFmtId="0" fontId="3" fillId="0" borderId="14" xfId="0" applyFont="1" applyBorder="1" applyAlignment="1" applyProtection="1">
      <alignment horizontal="center" vertical="top"/>
      <protection hidden="1"/>
    </xf>
    <xf numFmtId="0" fontId="3" fillId="0" borderId="17" xfId="0" applyFont="1" applyBorder="1" applyAlignment="1" applyProtection="1">
      <alignment horizontal="center" vertical="top"/>
      <protection hidden="1"/>
    </xf>
    <xf numFmtId="0" fontId="8" fillId="0" borderId="11"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16" xfId="35" applyFont="1" applyBorder="1" applyAlignment="1" applyProtection="1">
      <alignment horizontal="center" vertical="center" wrapText="1"/>
      <protection hidden="1"/>
    </xf>
    <xf numFmtId="0" fontId="8" fillId="0" borderId="17" xfId="35" applyFont="1" applyBorder="1" applyAlignment="1" applyProtection="1">
      <alignment horizontal="center" vertical="center" wrapText="1"/>
      <protection hidden="1"/>
    </xf>
    <xf numFmtId="0" fontId="14" fillId="0" borderId="11" xfId="35" applyFont="1" applyBorder="1" applyAlignment="1" applyProtection="1">
      <alignment horizontal="left" vertical="center" wrapText="1"/>
      <protection hidden="1"/>
    </xf>
    <xf numFmtId="0" fontId="14" fillId="0" borderId="12"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14" fillId="0" borderId="14" xfId="35" applyFont="1" applyBorder="1" applyAlignment="1" applyProtection="1">
      <alignment horizontal="left" vertical="center" wrapText="1"/>
      <protection hidden="1"/>
    </xf>
    <xf numFmtId="0" fontId="14" fillId="0" borderId="16" xfId="35" applyFont="1" applyBorder="1" applyAlignment="1" applyProtection="1">
      <alignment horizontal="left" vertical="center" wrapText="1"/>
      <protection hidden="1"/>
    </xf>
    <xf numFmtId="0" fontId="14" fillId="0" borderId="17" xfId="35" applyFont="1" applyBorder="1" applyAlignment="1" applyProtection="1">
      <alignment horizontal="left" vertical="center" wrapText="1"/>
      <protection hidden="1"/>
    </xf>
    <xf numFmtId="0" fontId="3" fillId="0" borderId="11" xfId="0" applyFont="1" applyBorder="1" applyAlignment="1" applyProtection="1">
      <alignment horizontal="left" vertical="top" wrapText="1"/>
      <protection hidden="1"/>
    </xf>
    <xf numFmtId="0" fontId="3" fillId="0" borderId="6" xfId="0" applyFont="1" applyBorder="1" applyAlignment="1" applyProtection="1">
      <alignment horizontal="left" vertical="top" wrapText="1"/>
      <protection hidden="1"/>
    </xf>
    <xf numFmtId="0" fontId="3" fillId="0" borderId="42" xfId="0" applyFont="1" applyBorder="1" applyAlignment="1" applyProtection="1">
      <alignment horizontal="left" vertical="top" wrapText="1"/>
      <protection hidden="1"/>
    </xf>
    <xf numFmtId="0" fontId="3" fillId="0" borderId="10" xfId="0" applyFont="1" applyBorder="1" applyAlignment="1" applyProtection="1">
      <alignment horizontal="left" vertical="top" wrapText="1"/>
      <protection hidden="1"/>
    </xf>
    <xf numFmtId="0" fontId="3" fillId="0" borderId="0" xfId="0" applyFont="1" applyAlignment="1" applyProtection="1">
      <alignment horizontal="left" vertical="top" wrapText="1"/>
      <protection hidden="1"/>
    </xf>
    <xf numFmtId="0" fontId="3" fillId="0" borderId="43" xfId="0" applyFont="1" applyBorder="1" applyAlignment="1" applyProtection="1">
      <alignment horizontal="left" vertical="top" wrapText="1"/>
      <protection hidden="1"/>
    </xf>
    <xf numFmtId="0" fontId="3" fillId="0" borderId="21" xfId="0" applyFont="1" applyBorder="1" applyAlignment="1" applyProtection="1">
      <alignment horizontal="left" vertical="top" wrapText="1"/>
      <protection hidden="1"/>
    </xf>
    <xf numFmtId="0" fontId="3" fillId="0" borderId="3" xfId="0" applyFont="1" applyBorder="1" applyAlignment="1" applyProtection="1">
      <alignment horizontal="left" vertical="top" wrapText="1"/>
      <protection hidden="1"/>
    </xf>
    <xf numFmtId="0" fontId="27" fillId="3" borderId="58" xfId="35" applyFont="1" applyFill="1" applyBorder="1" applyAlignment="1" applyProtection="1">
      <alignment horizontal="left" vertical="center" wrapText="1"/>
      <protection locked="0"/>
    </xf>
    <xf numFmtId="0" fontId="27" fillId="3" borderId="8" xfId="35" applyFont="1" applyFill="1" applyBorder="1" applyAlignment="1" applyProtection="1">
      <alignment horizontal="left" vertical="center" wrapText="1"/>
      <protection locked="0"/>
    </xf>
    <xf numFmtId="0" fontId="27" fillId="3" borderId="59" xfId="35" applyFont="1" applyFill="1" applyBorder="1" applyAlignment="1" applyProtection="1">
      <alignment horizontal="left" vertical="center" wrapText="1"/>
      <protection locked="0"/>
    </xf>
    <xf numFmtId="0" fontId="14" fillId="0" borderId="0" xfId="35" applyFont="1" applyAlignment="1" applyProtection="1">
      <alignment horizontal="left" vertical="top" wrapText="1"/>
      <protection hidden="1"/>
    </xf>
    <xf numFmtId="0" fontId="14" fillId="0" borderId="0" xfId="35" applyFont="1" applyAlignment="1" applyProtection="1">
      <alignment horizontal="justify" vertical="top" wrapText="1"/>
      <protection hidden="1"/>
    </xf>
    <xf numFmtId="0" fontId="14" fillId="0" borderId="4" xfId="35" applyFont="1" applyBorder="1" applyAlignment="1" applyProtection="1">
      <alignment horizontal="left" vertical="top"/>
      <protection hidden="1"/>
    </xf>
    <xf numFmtId="0" fontId="14" fillId="0" borderId="5" xfId="35" applyFont="1" applyBorder="1" applyAlignment="1" applyProtection="1">
      <alignment horizontal="left" vertical="top"/>
      <protection hidden="1"/>
    </xf>
    <xf numFmtId="0" fontId="8" fillId="0" borderId="10"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8" fillId="0" borderId="9" xfId="35" applyFont="1" applyBorder="1" applyAlignment="1" applyProtection="1">
      <alignment horizontal="left" vertical="top"/>
      <protection hidden="1"/>
    </xf>
    <xf numFmtId="0" fontId="27" fillId="0" borderId="0" xfId="35" applyFont="1" applyAlignment="1" applyProtection="1">
      <alignment horizontal="justify" vertical="top"/>
      <protection hidden="1"/>
    </xf>
    <xf numFmtId="0" fontId="27" fillId="0" borderId="0" xfId="35" applyFont="1" applyAlignment="1" applyProtection="1">
      <alignment horizontal="left" vertical="top"/>
      <protection hidden="1"/>
    </xf>
    <xf numFmtId="0" fontId="8" fillId="0" borderId="0" xfId="35" applyFont="1" applyAlignment="1" applyProtection="1">
      <alignment vertical="top" wrapText="1"/>
      <protection hidden="1"/>
    </xf>
    <xf numFmtId="0" fontId="27" fillId="0" borderId="0" xfId="35" applyFont="1" applyAlignment="1" applyProtection="1">
      <alignment horizontal="justify" vertical="top" wrapText="1"/>
      <protection hidden="1"/>
    </xf>
    <xf numFmtId="0" fontId="14" fillId="0" borderId="3" xfId="35" applyFont="1" applyBorder="1" applyAlignment="1" applyProtection="1">
      <alignment horizontal="justify" vertical="center" wrapText="1"/>
      <protection hidden="1"/>
    </xf>
    <xf numFmtId="0" fontId="14" fillId="3" borderId="4" xfId="35" applyFont="1" applyFill="1" applyBorder="1" applyAlignment="1" applyProtection="1">
      <alignment horizontal="left" vertical="center" wrapText="1"/>
      <protection locked="0"/>
    </xf>
    <xf numFmtId="0" fontId="14" fillId="3" borderId="5" xfId="35" applyFont="1" applyFill="1" applyBorder="1" applyAlignment="1" applyProtection="1">
      <alignment horizontal="left" vertical="center" wrapText="1"/>
      <protection locked="0"/>
    </xf>
    <xf numFmtId="0" fontId="14" fillId="3" borderId="3" xfId="35" applyFont="1" applyFill="1" applyBorder="1" applyAlignment="1" applyProtection="1">
      <alignment horizontal="left" vertical="center" wrapText="1"/>
      <protection locked="0"/>
    </xf>
    <xf numFmtId="0" fontId="14" fillId="0" borderId="20" xfId="35" applyFont="1" applyBorder="1" applyAlignment="1" applyProtection="1">
      <alignment horizontal="left" vertical="center" wrapText="1"/>
      <protection hidden="1"/>
    </xf>
    <xf numFmtId="0" fontId="14" fillId="0" borderId="4" xfId="35" applyFont="1" applyBorder="1" applyAlignment="1" applyProtection="1">
      <alignment horizontal="left" vertical="center" wrapText="1"/>
      <protection hidden="1"/>
    </xf>
    <xf numFmtId="0" fontId="14" fillId="0" borderId="5" xfId="35" applyFont="1" applyBorder="1" applyAlignment="1" applyProtection="1">
      <alignment horizontal="left" vertical="center" wrapText="1"/>
      <protection hidden="1"/>
    </xf>
    <xf numFmtId="0" fontId="14" fillId="0" borderId="40" xfId="35" applyFont="1" applyBorder="1" applyAlignment="1" applyProtection="1">
      <alignment horizontal="left" vertical="center" wrapText="1"/>
      <protection hidden="1"/>
    </xf>
    <xf numFmtId="0" fontId="14" fillId="0" borderId="36" xfId="35" applyFont="1" applyBorder="1" applyAlignment="1" applyProtection="1">
      <alignment horizontal="left" vertical="center" wrapText="1"/>
      <protection hidden="1"/>
    </xf>
    <xf numFmtId="0" fontId="14" fillId="0" borderId="28" xfId="35" applyFont="1" applyBorder="1" applyAlignment="1" applyProtection="1">
      <alignment horizontal="justify" vertical="top" wrapText="1"/>
      <protection hidden="1"/>
    </xf>
    <xf numFmtId="0" fontId="14" fillId="3" borderId="55" xfId="35" applyFont="1" applyFill="1" applyBorder="1" applyAlignment="1" applyProtection="1">
      <alignment horizontal="left" vertical="center" wrapText="1"/>
      <protection locked="0"/>
    </xf>
    <xf numFmtId="0" fontId="14" fillId="3" borderId="52" xfId="35" applyFont="1" applyFill="1" applyBorder="1" applyAlignment="1" applyProtection="1">
      <alignment horizontal="left" vertical="center" wrapText="1"/>
      <protection locked="0"/>
    </xf>
    <xf numFmtId="0" fontId="27" fillId="0" borderId="6" xfId="35" applyFont="1" applyBorder="1" applyAlignment="1" applyProtection="1">
      <alignment horizontal="left" vertical="top" wrapText="1"/>
      <protection hidden="1"/>
    </xf>
    <xf numFmtId="0" fontId="27" fillId="0" borderId="12" xfId="35" applyFont="1" applyBorder="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14" fillId="0" borderId="23" xfId="35" applyFont="1" applyBorder="1" applyAlignment="1" applyProtection="1">
      <alignment horizontal="center" vertical="center" wrapText="1"/>
      <protection hidden="1"/>
    </xf>
    <xf numFmtId="0" fontId="14" fillId="0" borderId="25"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37" xfId="35" applyFont="1" applyBorder="1" applyAlignment="1" applyProtection="1">
      <alignment horizontal="center" vertical="center" wrapText="1"/>
      <protection hidden="1"/>
    </xf>
    <xf numFmtId="0" fontId="8" fillId="0" borderId="4" xfId="35" applyFont="1" applyBorder="1" applyAlignment="1" applyProtection="1">
      <alignment horizontal="left" vertical="center" wrapText="1"/>
      <protection hidden="1"/>
    </xf>
    <xf numFmtId="0" fontId="8" fillId="0" borderId="5" xfId="35" applyFont="1" applyBorder="1" applyAlignment="1" applyProtection="1">
      <alignment horizontal="left" vertical="center" wrapText="1"/>
      <protection hidden="1"/>
    </xf>
    <xf numFmtId="0" fontId="8" fillId="0" borderId="27" xfId="35" applyFont="1" applyBorder="1" applyAlignment="1" applyProtection="1">
      <alignment horizontal="center" vertical="center" wrapText="1"/>
      <protection hidden="1"/>
    </xf>
    <xf numFmtId="0" fontId="8" fillId="0" borderId="29" xfId="35" applyFont="1" applyBorder="1" applyAlignment="1" applyProtection="1">
      <alignment horizontal="center" vertical="center" wrapText="1"/>
      <protection hidden="1"/>
    </xf>
    <xf numFmtId="0" fontId="8" fillId="0" borderId="57" xfId="35" applyFont="1" applyBorder="1" applyAlignment="1" applyProtection="1">
      <alignment horizontal="center" vertical="center" wrapText="1"/>
      <protection hidden="1"/>
    </xf>
    <xf numFmtId="0" fontId="8" fillId="0" borderId="38" xfId="35" applyFont="1" applyBorder="1" applyAlignment="1" applyProtection="1">
      <alignment horizontal="center" vertical="center" wrapText="1"/>
      <protection hidden="1"/>
    </xf>
    <xf numFmtId="0" fontId="14" fillId="0" borderId="2" xfId="35" applyFont="1" applyBorder="1" applyAlignment="1" applyProtection="1">
      <alignment horizontal="left" vertical="center" wrapText="1"/>
      <protection hidden="1"/>
    </xf>
    <xf numFmtId="0" fontId="14" fillId="0" borderId="23" xfId="35" applyFont="1" applyBorder="1" applyAlignment="1" applyProtection="1">
      <alignment horizontal="left" vertical="top" wrapText="1"/>
      <protection hidden="1"/>
    </xf>
    <xf numFmtId="0" fontId="14" fillId="0" borderId="25" xfId="35" applyFont="1" applyBorder="1" applyAlignment="1" applyProtection="1">
      <alignment horizontal="left" vertical="top" wrapText="1"/>
      <protection hidden="1"/>
    </xf>
    <xf numFmtId="0" fontId="14" fillId="3" borderId="39" xfId="35" applyFont="1" applyFill="1" applyBorder="1" applyAlignment="1" applyProtection="1">
      <alignment horizontal="left" vertical="center" wrapText="1"/>
      <protection locked="0"/>
    </xf>
    <xf numFmtId="0" fontId="14" fillId="3" borderId="37" xfId="35" applyFont="1" applyFill="1" applyBorder="1" applyAlignment="1" applyProtection="1">
      <alignment horizontal="left" vertical="center" wrapText="1"/>
      <protection locked="0"/>
    </xf>
    <xf numFmtId="0" fontId="14" fillId="3" borderId="54" xfId="35" applyFont="1" applyFill="1" applyBorder="1" applyAlignment="1" applyProtection="1">
      <alignment horizontal="left" vertical="center" wrapText="1"/>
      <protection locked="0"/>
    </xf>
    <xf numFmtId="0" fontId="14" fillId="3" borderId="51" xfId="35" applyFont="1" applyFill="1" applyBorder="1" applyAlignment="1" applyProtection="1">
      <alignment horizontal="left" vertical="center" wrapText="1"/>
      <protection locked="0"/>
    </xf>
    <xf numFmtId="0" fontId="14" fillId="3" borderId="30" xfId="35" applyFont="1" applyFill="1" applyBorder="1" applyAlignment="1" applyProtection="1">
      <alignment horizontal="left" vertical="center" wrapText="1"/>
      <protection locked="0"/>
    </xf>
    <xf numFmtId="0" fontId="14" fillId="3" borderId="31" xfId="35" applyFont="1" applyFill="1" applyBorder="1" applyAlignment="1" applyProtection="1">
      <alignment horizontal="left" vertical="center" wrapText="1"/>
      <protection locked="0"/>
    </xf>
    <xf numFmtId="0" fontId="14" fillId="3" borderId="27" xfId="35" applyFont="1" applyFill="1" applyBorder="1" applyAlignment="1" applyProtection="1">
      <alignment horizontal="left" vertical="center" wrapText="1"/>
      <protection locked="0"/>
    </xf>
    <xf numFmtId="0" fontId="14" fillId="3" borderId="29" xfId="35" applyFont="1" applyFill="1" applyBorder="1" applyAlignment="1" applyProtection="1">
      <alignment horizontal="left" vertical="center" wrapText="1"/>
      <protection locked="0"/>
    </xf>
    <xf numFmtId="0" fontId="27" fillId="0" borderId="2" xfId="35" applyFont="1" applyBorder="1" applyAlignment="1" applyProtection="1">
      <alignment horizontal="left" vertical="top" wrapText="1"/>
      <protection hidden="1"/>
    </xf>
    <xf numFmtId="0" fontId="27" fillId="0" borderId="5" xfId="35" applyFont="1" applyBorder="1" applyAlignment="1" applyProtection="1">
      <alignment horizontal="left" vertical="top" wrapText="1"/>
      <protection hidden="1"/>
    </xf>
    <xf numFmtId="0" fontId="8" fillId="0" borderId="2" xfId="35" applyFont="1" applyBorder="1" applyAlignment="1" applyProtection="1">
      <alignment horizontal="left" vertical="center" wrapText="1"/>
      <protection hidden="1"/>
    </xf>
    <xf numFmtId="0" fontId="14" fillId="0" borderId="27" xfId="35" applyFont="1" applyBorder="1" applyAlignment="1" applyProtection="1">
      <alignment horizontal="left" vertical="center" wrapText="1"/>
      <protection hidden="1"/>
    </xf>
    <xf numFmtId="0" fontId="14" fillId="0" borderId="29" xfId="35" applyFont="1" applyBorder="1" applyAlignment="1" applyProtection="1">
      <alignment horizontal="left" vertical="center" wrapText="1"/>
      <protection hidden="1"/>
    </xf>
    <xf numFmtId="0" fontId="14" fillId="0" borderId="56" xfId="35" applyFont="1" applyBorder="1" applyAlignment="1" applyProtection="1">
      <alignment horizontal="left" vertical="center" wrapText="1"/>
      <protection hidden="1"/>
    </xf>
    <xf numFmtId="0" fontId="14" fillId="0" borderId="50" xfId="35" applyFont="1" applyBorder="1" applyAlignment="1" applyProtection="1">
      <alignment horizontal="left" vertical="center" wrapText="1"/>
      <protection hidden="1"/>
    </xf>
    <xf numFmtId="0" fontId="8" fillId="0" borderId="53" xfId="35" applyFont="1" applyBorder="1" applyAlignment="1" applyProtection="1">
      <alignment horizontal="center" vertical="center" wrapText="1"/>
      <protection hidden="1"/>
    </xf>
    <xf numFmtId="0" fontId="8" fillId="0" borderId="48" xfId="35" applyFont="1" applyBorder="1" applyAlignment="1" applyProtection="1">
      <alignment horizontal="center" vertical="center" wrapText="1"/>
      <protection hidden="1"/>
    </xf>
    <xf numFmtId="0" fontId="14" fillId="3" borderId="23" xfId="35" applyFont="1" applyFill="1" applyBorder="1" applyAlignment="1" applyProtection="1">
      <alignment horizontal="left" vertical="center" wrapText="1"/>
      <protection locked="0"/>
    </xf>
    <xf numFmtId="0" fontId="14" fillId="3" borderId="25" xfId="35" applyFont="1" applyFill="1" applyBorder="1" applyAlignment="1" applyProtection="1">
      <alignment horizontal="left" vertical="center" wrapText="1"/>
      <protection locked="0"/>
    </xf>
    <xf numFmtId="0" fontId="14" fillId="0" borderId="5" xfId="35" applyFont="1" applyBorder="1" applyAlignment="1" applyProtection="1">
      <alignment horizontal="justify" vertical="center" wrapText="1"/>
      <protection hidden="1"/>
    </xf>
    <xf numFmtId="0" fontId="27" fillId="0" borderId="4" xfId="35" applyFont="1" applyBorder="1" applyAlignment="1" applyProtection="1">
      <alignment horizontal="left" vertical="top" wrapText="1"/>
      <protection hidden="1"/>
    </xf>
    <xf numFmtId="0" fontId="14" fillId="0" borderId="23" xfId="35" applyFont="1" applyBorder="1" applyAlignment="1" applyProtection="1">
      <alignment horizontal="left" vertical="center" wrapText="1"/>
      <protection hidden="1"/>
    </xf>
    <xf numFmtId="0" fontId="14" fillId="0" borderId="25" xfId="35" applyFont="1" applyBorder="1" applyAlignment="1" applyProtection="1">
      <alignment horizontal="left" vertical="center" wrapText="1"/>
      <protection hidden="1"/>
    </xf>
    <xf numFmtId="0" fontId="14" fillId="3" borderId="4" xfId="35" applyFont="1" applyFill="1" applyBorder="1" applyAlignment="1" applyProtection="1">
      <alignment horizontal="center" vertical="center" wrapText="1"/>
      <protection locked="0"/>
    </xf>
    <xf numFmtId="0" fontId="14" fillId="3" borderId="2" xfId="35" applyFont="1" applyFill="1" applyBorder="1" applyAlignment="1" applyProtection="1">
      <alignment horizontal="center" vertical="center" wrapText="1"/>
      <protection locked="0"/>
    </xf>
    <xf numFmtId="0" fontId="14" fillId="3" borderId="5" xfId="35" applyFont="1" applyFill="1" applyBorder="1" applyAlignment="1" applyProtection="1">
      <alignment horizontal="center" vertical="center" wrapText="1"/>
      <protection locked="0"/>
    </xf>
    <xf numFmtId="0" fontId="8" fillId="0" borderId="28" xfId="35" applyFont="1" applyBorder="1" applyAlignment="1" applyProtection="1">
      <alignment horizontal="center" vertical="center" wrapText="1"/>
      <protection hidden="1"/>
    </xf>
    <xf numFmtId="0" fontId="14" fillId="0" borderId="27" xfId="35" applyFont="1" applyBorder="1" applyAlignment="1" applyProtection="1">
      <alignment horizontal="justify" vertical="top" wrapText="1"/>
      <protection hidden="1"/>
    </xf>
    <xf numFmtId="0" fontId="14" fillId="0" borderId="2"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1" xfId="35" applyFont="1" applyBorder="1" applyAlignment="1" applyProtection="1">
      <alignment horizontal="center" vertical="center" wrapText="1"/>
      <protection hidden="1"/>
    </xf>
    <xf numFmtId="0" fontId="14"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 fillId="0" borderId="2" xfId="35" applyFont="1" applyBorder="1" applyAlignment="1" applyProtection="1">
      <alignment horizontal="left" vertical="top" wrapText="1"/>
      <protection hidden="1"/>
    </xf>
    <xf numFmtId="0" fontId="8" fillId="0" borderId="16" xfId="35" applyFont="1" applyBorder="1" applyAlignment="1" applyProtection="1">
      <alignment horizontal="left" vertical="center" wrapText="1"/>
      <protection hidden="1"/>
    </xf>
    <xf numFmtId="0" fontId="8" fillId="0" borderId="1" xfId="35" applyFont="1" applyBorder="1" applyAlignment="1" applyProtection="1">
      <alignment horizontal="left" vertical="center" wrapText="1"/>
      <protection hidden="1"/>
    </xf>
    <xf numFmtId="0" fontId="3" fillId="3" borderId="46" xfId="0" applyFont="1" applyFill="1" applyBorder="1" applyAlignment="1" applyProtection="1">
      <alignment horizontal="center" vertical="top" wrapText="1"/>
      <protection locked="0" hidden="1"/>
    </xf>
    <xf numFmtId="0" fontId="3" fillId="3" borderId="1" xfId="0" applyFont="1" applyFill="1" applyBorder="1" applyAlignment="1" applyProtection="1">
      <alignment horizontal="center" vertical="top" wrapText="1"/>
      <protection locked="0" hidden="1"/>
    </xf>
    <xf numFmtId="0" fontId="3" fillId="3" borderId="17" xfId="0" applyFont="1" applyFill="1" applyBorder="1" applyAlignment="1" applyProtection="1">
      <alignment horizontal="center" vertical="top" wrapText="1"/>
      <protection locked="0" hidden="1"/>
    </xf>
    <xf numFmtId="0" fontId="14" fillId="0" borderId="3" xfId="35" applyFont="1" applyBorder="1" applyAlignment="1" applyProtection="1">
      <alignment horizontal="left" vertical="center" wrapText="1"/>
      <protection hidden="1"/>
    </xf>
    <xf numFmtId="0" fontId="3" fillId="0" borderId="1" xfId="0" applyFont="1" applyBorder="1" applyAlignment="1" applyProtection="1">
      <alignment horizontal="left" vertical="top" wrapText="1"/>
      <protection hidden="1"/>
    </xf>
    <xf numFmtId="0" fontId="3" fillId="0" borderId="17" xfId="0" applyFont="1" applyBorder="1" applyAlignment="1" applyProtection="1">
      <alignment horizontal="left" vertical="top" wrapText="1"/>
      <protection hidden="1"/>
    </xf>
    <xf numFmtId="0" fontId="6"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0" fontId="54" fillId="0" borderId="0" xfId="0" applyFont="1" applyAlignment="1" applyProtection="1">
      <alignment horizontal="justify" vertical="top" wrapText="1"/>
      <protection hidden="1"/>
    </xf>
    <xf numFmtId="0" fontId="23" fillId="0" borderId="0" xfId="0" applyFont="1" applyAlignment="1" applyProtection="1">
      <alignment horizontal="justify" vertical="top" wrapText="1"/>
      <protection hidden="1"/>
    </xf>
    <xf numFmtId="0" fontId="37" fillId="0" borderId="0" xfId="0" applyFont="1" applyAlignment="1" applyProtection="1">
      <alignment horizontal="justify" vertical="top" wrapText="1"/>
      <protection hidden="1"/>
    </xf>
    <xf numFmtId="0" fontId="37" fillId="0" borderId="0" xfId="0" applyFont="1" applyAlignment="1" applyProtection="1">
      <alignment horizontal="left" vertical="top" wrapText="1"/>
      <protection hidden="1"/>
    </xf>
    <xf numFmtId="0" fontId="37" fillId="0" borderId="0" xfId="0" applyFont="1" applyAlignment="1" applyProtection="1">
      <alignment horizontal="left" vertical="top"/>
      <protection hidden="1"/>
    </xf>
    <xf numFmtId="0" fontId="23" fillId="0" borderId="1" xfId="0" applyFont="1" applyBorder="1" applyAlignment="1" applyProtection="1">
      <alignment horizontal="justify" vertical="top" wrapText="1"/>
      <protection hidden="1"/>
    </xf>
    <xf numFmtId="0" fontId="3" fillId="0" borderId="4" xfId="0" applyFont="1" applyBorder="1" applyAlignment="1" applyProtection="1">
      <alignment horizontal="justify" vertical="top" wrapText="1"/>
      <protection hidden="1"/>
    </xf>
    <xf numFmtId="0" fontId="3" fillId="0" borderId="2" xfId="0" applyFont="1" applyBorder="1" applyAlignment="1" applyProtection="1">
      <alignment horizontal="justify" vertical="top" wrapText="1"/>
      <protection hidden="1"/>
    </xf>
    <xf numFmtId="0" fontId="3" fillId="0" borderId="5" xfId="0" applyFont="1" applyBorder="1" applyAlignment="1" applyProtection="1">
      <alignment horizontal="justify" vertical="top" wrapText="1"/>
      <protection hidden="1"/>
    </xf>
    <xf numFmtId="0" fontId="3" fillId="0" borderId="2" xfId="0" applyFont="1" applyBorder="1" applyAlignment="1" applyProtection="1">
      <alignment horizontal="left" vertical="top" wrapText="1"/>
      <protection hidden="1"/>
    </xf>
    <xf numFmtId="0" fontId="3" fillId="0" borderId="5" xfId="0" applyFont="1" applyBorder="1" applyAlignment="1" applyProtection="1">
      <alignment horizontal="left" vertical="top" wrapText="1"/>
      <protection hidden="1"/>
    </xf>
    <xf numFmtId="0" fontId="3" fillId="3" borderId="4" xfId="0" applyFont="1" applyFill="1" applyBorder="1" applyAlignment="1" applyProtection="1">
      <alignment horizontal="center" vertical="top" wrapText="1"/>
      <protection locked="0" hidden="1"/>
    </xf>
    <xf numFmtId="0" fontId="3" fillId="3" borderId="5" xfId="0" applyFont="1" applyFill="1" applyBorder="1" applyAlignment="1" applyProtection="1">
      <alignment horizontal="center" vertical="top" wrapText="1"/>
      <protection locked="0" hidden="1"/>
    </xf>
    <xf numFmtId="0" fontId="3" fillId="0" borderId="11" xfId="0" applyFont="1" applyBorder="1" applyAlignment="1" applyProtection="1">
      <alignment vertical="top" wrapText="1"/>
      <protection hidden="1"/>
    </xf>
    <xf numFmtId="0" fontId="3" fillId="0" borderId="6" xfId="0" applyFont="1" applyBorder="1" applyAlignment="1" applyProtection="1">
      <alignment vertical="top" wrapText="1"/>
      <protection hidden="1"/>
    </xf>
    <xf numFmtId="0" fontId="3" fillId="0" borderId="12" xfId="0" applyFont="1" applyBorder="1" applyAlignment="1" applyProtection="1">
      <alignment vertical="top" wrapText="1"/>
      <protection hidden="1"/>
    </xf>
    <xf numFmtId="0" fontId="3" fillId="0" borderId="16" xfId="0" applyFont="1" applyBorder="1" applyAlignment="1" applyProtection="1">
      <alignment horizontal="left" vertical="top" wrapText="1"/>
      <protection hidden="1"/>
    </xf>
    <xf numFmtId="0" fontId="3" fillId="0" borderId="0" xfId="0" applyFont="1" applyAlignment="1" applyProtection="1">
      <alignment horizontal="center" vertical="top" wrapText="1"/>
      <protection hidden="1"/>
    </xf>
    <xf numFmtId="0" fontId="3" fillId="0" borderId="4" xfId="0" applyFont="1" applyBorder="1" applyAlignment="1" applyProtection="1">
      <alignment horizontal="center" vertical="top"/>
      <protection hidden="1"/>
    </xf>
    <xf numFmtId="0" fontId="3" fillId="0" borderId="2" xfId="0" applyFont="1" applyBorder="1" applyAlignment="1" applyProtection="1">
      <alignment horizontal="center" vertical="top"/>
      <protection hidden="1"/>
    </xf>
    <xf numFmtId="0" fontId="3" fillId="0" borderId="5" xfId="0" applyFont="1" applyBorder="1" applyAlignment="1" applyProtection="1">
      <alignment horizontal="center" vertical="top"/>
      <protection hidden="1"/>
    </xf>
    <xf numFmtId="0" fontId="23" fillId="0" borderId="2" xfId="0" applyFont="1" applyBorder="1" applyAlignment="1" applyProtection="1">
      <alignment horizontal="left" vertical="top" wrapText="1"/>
      <protection hidden="1"/>
    </xf>
    <xf numFmtId="0" fontId="23" fillId="0" borderId="5" xfId="0" applyFont="1" applyBorder="1" applyAlignment="1" applyProtection="1">
      <alignment horizontal="left" vertical="top" wrapText="1"/>
      <protection hidden="1"/>
    </xf>
    <xf numFmtId="0" fontId="6" fillId="0" borderId="2" xfId="0" applyFont="1" applyBorder="1" applyAlignment="1" applyProtection="1">
      <alignment horizontal="center" vertical="top" wrapText="1"/>
      <protection hidden="1"/>
    </xf>
    <xf numFmtId="0" fontId="6" fillId="0" borderId="5" xfId="0" applyFont="1" applyBorder="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2" xfId="0" applyFont="1" applyBorder="1" applyAlignment="1" applyProtection="1">
      <alignment horizontal="left" vertical="top" wrapText="1"/>
      <protection hidden="1"/>
    </xf>
    <xf numFmtId="0" fontId="3" fillId="0" borderId="0" xfId="0" applyFont="1" applyAlignment="1" applyProtection="1">
      <alignment horizontal="right" vertical="center"/>
      <protection hidden="1"/>
    </xf>
    <xf numFmtId="0" fontId="3" fillId="0" borderId="43" xfId="0" applyFont="1" applyBorder="1" applyAlignment="1" applyProtection="1">
      <alignment horizontal="right" vertical="center"/>
      <protection hidden="1"/>
    </xf>
    <xf numFmtId="0" fontId="3" fillId="0" borderId="1" xfId="0" applyFont="1" applyBorder="1" applyAlignment="1" applyProtection="1">
      <alignment horizontal="right" vertical="center"/>
      <protection hidden="1"/>
    </xf>
    <xf numFmtId="0" fontId="3" fillId="0" borderId="49" xfId="0" applyFont="1" applyBorder="1" applyAlignment="1" applyProtection="1">
      <alignment horizontal="right" vertical="center"/>
      <protection hidden="1"/>
    </xf>
    <xf numFmtId="0" fontId="3" fillId="0" borderId="2" xfId="0" applyFont="1" applyBorder="1" applyAlignment="1" applyProtection="1">
      <alignment vertical="top" wrapText="1"/>
      <protection hidden="1"/>
    </xf>
    <xf numFmtId="0" fontId="3" fillId="0" borderId="5" xfId="0" applyFont="1" applyBorder="1" applyAlignment="1" applyProtection="1">
      <alignment vertical="top" wrapText="1"/>
      <protection hidden="1"/>
    </xf>
    <xf numFmtId="0" fontId="3" fillId="3" borderId="2" xfId="0" applyFont="1" applyFill="1" applyBorder="1" applyAlignment="1" applyProtection="1">
      <alignment horizontal="center" vertical="top" wrapText="1"/>
      <protection locked="0" hidden="1"/>
    </xf>
    <xf numFmtId="0" fontId="6" fillId="0" borderId="5" xfId="0" applyFont="1" applyBorder="1" applyAlignment="1" applyProtection="1">
      <alignment horizontal="left" vertical="top" wrapText="1"/>
      <protection hidden="1"/>
    </xf>
    <xf numFmtId="0" fontId="3" fillId="0" borderId="41"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0" fontId="39" fillId="0" borderId="3" xfId="0" applyFont="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3" fillId="0" borderId="3" xfId="0" applyFont="1" applyBorder="1" applyAlignment="1" applyProtection="1">
      <alignment vertical="center" wrapText="1"/>
      <protection hidden="1"/>
    </xf>
    <xf numFmtId="0" fontId="3" fillId="7" borderId="4" xfId="0" applyFont="1" applyFill="1" applyBorder="1" applyAlignment="1" applyProtection="1">
      <alignment horizontal="left" vertical="center" wrapText="1"/>
      <protection hidden="1"/>
    </xf>
    <xf numFmtId="0" fontId="3" fillId="7" borderId="2" xfId="0" applyFont="1" applyFill="1" applyBorder="1" applyAlignment="1" applyProtection="1">
      <alignment horizontal="left" vertical="center" wrapText="1"/>
      <protection hidden="1"/>
    </xf>
    <xf numFmtId="0" fontId="3" fillId="7" borderId="5" xfId="0" applyFont="1" applyFill="1" applyBorder="1" applyAlignment="1" applyProtection="1">
      <alignment horizontal="left" vertical="center" wrapText="1"/>
      <protection hidden="1"/>
    </xf>
    <xf numFmtId="0" fontId="3" fillId="0" borderId="3" xfId="0" applyFont="1" applyBorder="1" applyAlignment="1" applyProtection="1">
      <alignment horizontal="left" vertical="top"/>
      <protection hidden="1"/>
    </xf>
    <xf numFmtId="0" fontId="3" fillId="3" borderId="2" xfId="0" applyFont="1" applyFill="1" applyBorder="1" applyAlignment="1" applyProtection="1">
      <alignment horizontal="center" vertical="center" wrapText="1"/>
      <protection locked="0" hidden="1"/>
    </xf>
    <xf numFmtId="0" fontId="3" fillId="3" borderId="5" xfId="0" applyFont="1" applyFill="1" applyBorder="1" applyAlignment="1" applyProtection="1">
      <alignment horizontal="center" vertical="center" wrapText="1"/>
      <protection locked="0" hidden="1"/>
    </xf>
    <xf numFmtId="0" fontId="3" fillId="3" borderId="4" xfId="0" applyFont="1" applyFill="1" applyBorder="1" applyAlignment="1" applyProtection="1">
      <alignment horizontal="center" vertical="center" wrapText="1"/>
      <protection locked="0" hidden="1"/>
    </xf>
    <xf numFmtId="0" fontId="3" fillId="0" borderId="19" xfId="0" applyFont="1" applyBorder="1" applyAlignment="1" applyProtection="1">
      <alignment horizontal="left" vertical="top" wrapText="1"/>
      <protection hidden="1"/>
    </xf>
    <xf numFmtId="0" fontId="3" fillId="0" borderId="23" xfId="0" applyFont="1" applyBorder="1" applyAlignment="1" applyProtection="1">
      <alignment vertical="center" wrapText="1"/>
      <protection hidden="1"/>
    </xf>
    <xf numFmtId="0" fontId="3" fillId="0" borderId="24" xfId="0" applyFont="1" applyBorder="1" applyAlignment="1" applyProtection="1">
      <alignment vertical="center" wrapText="1"/>
      <protection hidden="1"/>
    </xf>
    <xf numFmtId="0" fontId="3" fillId="3" borderId="44" xfId="0" applyFont="1" applyFill="1" applyBorder="1" applyAlignment="1" applyProtection="1">
      <alignment horizontal="center" vertical="center" wrapText="1"/>
      <protection locked="0" hidden="1"/>
    </xf>
    <xf numFmtId="0" fontId="3" fillId="0" borderId="27" xfId="0" applyFont="1" applyBorder="1" applyAlignment="1" applyProtection="1">
      <alignment vertical="top" wrapText="1"/>
      <protection hidden="1"/>
    </xf>
    <xf numFmtId="0" fontId="3" fillId="0" borderId="28" xfId="0" applyFont="1" applyBorder="1" applyAlignment="1" applyProtection="1">
      <alignment vertical="top" wrapText="1"/>
      <protection hidden="1"/>
    </xf>
    <xf numFmtId="0" fontId="3" fillId="0" borderId="45" xfId="0" applyFont="1" applyBorder="1" applyAlignment="1" applyProtection="1">
      <alignment vertical="top" wrapText="1"/>
      <protection hidden="1"/>
    </xf>
    <xf numFmtId="0" fontId="3" fillId="3" borderId="44" xfId="0" applyFont="1" applyFill="1" applyBorder="1" applyAlignment="1" applyProtection="1">
      <alignment horizontal="left" vertical="center" wrapText="1"/>
      <protection locked="0" hidden="1"/>
    </xf>
    <xf numFmtId="0" fontId="3" fillId="3" borderId="2" xfId="0" applyFont="1" applyFill="1" applyBorder="1" applyAlignment="1" applyProtection="1">
      <alignment horizontal="left" vertical="center" wrapText="1"/>
      <protection locked="0" hidden="1"/>
    </xf>
    <xf numFmtId="0" fontId="3" fillId="3" borderId="5" xfId="0" applyFont="1" applyFill="1" applyBorder="1" applyAlignment="1" applyProtection="1">
      <alignment horizontal="left" vertical="center" wrapText="1"/>
      <protection locked="0" hidden="1"/>
    </xf>
    <xf numFmtId="0" fontId="6" fillId="0" borderId="3"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6" fillId="0" borderId="2" xfId="0" applyFont="1" applyBorder="1" applyAlignment="1" applyProtection="1">
      <alignment horizontal="left" vertical="top"/>
      <protection hidden="1"/>
    </xf>
    <xf numFmtId="0" fontId="39" fillId="0" borderId="11" xfId="0" applyFont="1" applyBorder="1" applyAlignment="1" applyProtection="1">
      <alignment horizontal="left" vertical="center" wrapText="1"/>
      <protection hidden="1"/>
    </xf>
    <xf numFmtId="0" fontId="39" fillId="0" borderId="6" xfId="0" applyFont="1" applyBorder="1" applyAlignment="1" applyProtection="1">
      <alignment horizontal="left" vertical="center" wrapText="1"/>
      <protection hidden="1"/>
    </xf>
    <xf numFmtId="0" fontId="3" fillId="3" borderId="3" xfId="0" applyFont="1" applyFill="1" applyBorder="1" applyAlignment="1" applyProtection="1">
      <alignment horizontal="center" vertical="center" wrapText="1"/>
      <protection locked="0" hidden="1"/>
    </xf>
    <xf numFmtId="0" fontId="23" fillId="0" borderId="3" xfId="0" applyFont="1" applyBorder="1" applyAlignment="1" applyProtection="1">
      <alignment horizontal="left" vertical="top" wrapText="1"/>
      <protection hidden="1"/>
    </xf>
    <xf numFmtId="0" fontId="3" fillId="3" borderId="3" xfId="0" applyFont="1" applyFill="1" applyBorder="1" applyAlignment="1" applyProtection="1">
      <alignment horizontal="center" vertical="top" wrapText="1"/>
      <protection locked="0" hidden="1"/>
    </xf>
    <xf numFmtId="0" fontId="3" fillId="0" borderId="0" xfId="0" applyFont="1" applyAlignment="1" applyProtection="1">
      <alignment horizontal="justify" vertical="top" wrapText="1"/>
      <protection hidden="1"/>
    </xf>
    <xf numFmtId="0" fontId="55" fillId="0" borderId="3" xfId="0" applyFont="1" applyBorder="1" applyAlignment="1" applyProtection="1">
      <alignment horizontal="left" vertical="center" wrapText="1"/>
      <protection hidden="1"/>
    </xf>
    <xf numFmtId="0" fontId="55" fillId="0" borderId="3" xfId="0" applyFont="1" applyBorder="1" applyAlignment="1" applyProtection="1">
      <alignment horizontal="left" vertical="top" wrapText="1"/>
      <protection hidden="1"/>
    </xf>
    <xf numFmtId="0" fontId="14" fillId="0" borderId="4" xfId="35" applyFont="1" applyBorder="1" applyAlignment="1" applyProtection="1">
      <alignment horizontal="left" vertical="top" wrapText="1"/>
      <protection hidden="1"/>
    </xf>
    <xf numFmtId="0" fontId="14" fillId="0" borderId="2" xfId="35" applyFont="1" applyBorder="1" applyAlignment="1" applyProtection="1">
      <alignment horizontal="left" vertical="top" wrapText="1"/>
      <protection hidden="1"/>
    </xf>
    <xf numFmtId="0" fontId="14" fillId="0" borderId="5"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6" fillId="0" borderId="0" xfId="0" applyFont="1" applyAlignment="1" applyProtection="1">
      <alignment vertical="top"/>
      <protection hidden="1"/>
    </xf>
    <xf numFmtId="0" fontId="23" fillId="5" borderId="0" xfId="0" applyFont="1" applyFill="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14" fillId="0" borderId="0" xfId="35" applyFont="1" applyAlignment="1" applyProtection="1">
      <alignment vertical="top" wrapText="1"/>
      <protection hidden="1"/>
    </xf>
    <xf numFmtId="0" fontId="14"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3" xfId="35" applyFont="1" applyBorder="1" applyAlignment="1" applyProtection="1">
      <alignment horizontal="center" vertical="center" wrapText="1"/>
      <protection hidden="1"/>
    </xf>
    <xf numFmtId="0" fontId="49" fillId="0" borderId="0" xfId="35" applyFont="1" applyAlignment="1" applyProtection="1">
      <alignment horizontal="left"/>
      <protection hidden="1"/>
    </xf>
    <xf numFmtId="0" fontId="40" fillId="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4" fillId="0" borderId="0" xfId="35" applyFont="1" applyAlignment="1" applyProtection="1">
      <alignment horizontal="left" vertical="center" wrapText="1"/>
      <protection hidden="1"/>
    </xf>
    <xf numFmtId="0" fontId="3" fillId="0" borderId="0" xfId="53" applyAlignment="1" applyProtection="1">
      <alignment horizontal="left" vertical="top" wrapText="1"/>
      <protection hidden="1"/>
    </xf>
    <xf numFmtId="0" fontId="3" fillId="0" borderId="0" xfId="0" applyFont="1" applyAlignment="1" applyProtection="1">
      <alignment horizontal="justify" vertical="center"/>
      <protection hidden="1"/>
    </xf>
    <xf numFmtId="0" fontId="53" fillId="4" borderId="11" xfId="52" applyFont="1" applyFill="1" applyBorder="1" applyAlignment="1" applyProtection="1">
      <alignment horizontal="center" vertical="center" wrapText="1"/>
      <protection hidden="1"/>
    </xf>
    <xf numFmtId="0" fontId="53" fillId="4" borderId="6" xfId="52" applyFont="1" applyFill="1" applyBorder="1" applyAlignment="1" applyProtection="1">
      <alignment horizontal="center" vertical="center" wrapText="1"/>
      <protection hidden="1"/>
    </xf>
    <xf numFmtId="0" fontId="3" fillId="0" borderId="0" xfId="35" applyFont="1" applyAlignment="1" applyProtection="1">
      <alignment horizontal="left" vertical="top" indent="5"/>
      <protection hidden="1"/>
    </xf>
    <xf numFmtId="0" fontId="3" fillId="0" borderId="11" xfId="35" applyFont="1" applyBorder="1" applyAlignment="1" applyProtection="1">
      <alignment horizontal="left" vertical="top" wrapText="1"/>
      <protection hidden="1"/>
    </xf>
    <xf numFmtId="0" fontId="3" fillId="0" borderId="6" xfId="35" applyFont="1" applyBorder="1" applyAlignment="1" applyProtection="1">
      <alignment horizontal="left" vertical="top" wrapText="1"/>
      <protection hidden="1"/>
    </xf>
    <xf numFmtId="0" fontId="3" fillId="0" borderId="10" xfId="35" applyFont="1" applyBorder="1" applyAlignment="1" applyProtection="1">
      <alignment horizontal="left" vertical="top" wrapText="1"/>
      <protection hidden="1"/>
    </xf>
    <xf numFmtId="0" fontId="3" fillId="0" borderId="0" xfId="35" applyFont="1" applyAlignment="1" applyProtection="1">
      <alignment horizontal="left" vertical="top" wrapText="1"/>
      <protection hidden="1"/>
    </xf>
    <xf numFmtId="0" fontId="14" fillId="0" borderId="6" xfId="35" applyFont="1" applyBorder="1" applyAlignment="1" applyProtection="1">
      <alignment horizontal="left" vertical="center" wrapText="1"/>
      <protection hidden="1"/>
    </xf>
    <xf numFmtId="0" fontId="14" fillId="0" borderId="16" xfId="35" applyFont="1" applyBorder="1" applyAlignment="1" applyProtection="1">
      <alignment horizontal="justify" vertical="top" wrapText="1"/>
      <protection hidden="1"/>
    </xf>
    <xf numFmtId="0" fontId="14" fillId="0" borderId="1" xfId="35" applyFont="1" applyBorder="1" applyAlignment="1" applyProtection="1">
      <alignment horizontal="justify" vertical="top" wrapText="1"/>
      <protection hidden="1"/>
    </xf>
    <xf numFmtId="0" fontId="8" fillId="16" borderId="0" xfId="35" applyFont="1" applyFill="1" applyAlignment="1" applyProtection="1">
      <alignment vertical="top"/>
      <protection hidden="1"/>
    </xf>
    <xf numFmtId="0" fontId="8" fillId="16" borderId="0" xfId="35" applyFont="1" applyFill="1" applyAlignment="1" applyProtection="1">
      <alignment vertical="top" wrapText="1"/>
      <protection hidden="1"/>
    </xf>
    <xf numFmtId="0" fontId="50" fillId="16" borderId="0" xfId="35" applyFont="1" applyFill="1" applyAlignment="1" applyProtection="1">
      <alignment horizontal="justify" vertical="top" wrapText="1"/>
      <protection hidden="1"/>
    </xf>
    <xf numFmtId="0" fontId="51" fillId="16" borderId="0" xfId="35" applyFont="1" applyFill="1" applyAlignment="1" applyProtection="1">
      <alignment horizontal="justify" vertical="top" wrapText="1"/>
      <protection hidden="1"/>
    </xf>
    <xf numFmtId="0" fontId="8" fillId="0" borderId="1" xfId="35" applyFont="1" applyBorder="1" applyAlignment="1" applyProtection="1">
      <alignment horizontal="left" vertical="top" wrapText="1"/>
      <protection hidden="1"/>
    </xf>
    <xf numFmtId="0" fontId="52" fillId="0" borderId="4" xfId="35" applyFont="1" applyBorder="1" applyAlignment="1" applyProtection="1">
      <alignment horizontal="left" vertical="center" wrapText="1"/>
      <protection hidden="1"/>
    </xf>
    <xf numFmtId="0" fontId="52" fillId="0" borderId="2" xfId="35" applyFont="1" applyBorder="1" applyAlignment="1" applyProtection="1">
      <alignment horizontal="left" vertical="center" wrapText="1"/>
      <protection hidden="1"/>
    </xf>
    <xf numFmtId="0" fontId="52" fillId="0" borderId="5" xfId="35" applyFont="1" applyBorder="1" applyAlignment="1" applyProtection="1">
      <alignment horizontal="left" vertical="center" wrapText="1"/>
      <protection hidden="1"/>
    </xf>
    <xf numFmtId="0" fontId="3" fillId="0" borderId="23" xfId="35" applyFont="1" applyBorder="1" applyAlignment="1" applyProtection="1">
      <alignment vertical="center" wrapText="1"/>
      <protection hidden="1"/>
    </xf>
    <xf numFmtId="0" fontId="3" fillId="0" borderId="24" xfId="35" applyFont="1" applyBorder="1" applyAlignment="1" applyProtection="1">
      <alignment vertical="center" wrapText="1"/>
      <protection hidden="1"/>
    </xf>
    <xf numFmtId="0" fontId="3" fillId="3" borderId="3" xfId="35" applyFont="1" applyFill="1" applyBorder="1" applyAlignment="1" applyProtection="1">
      <alignment horizontal="center" vertical="top" wrapText="1"/>
      <protection locked="0" hidden="1"/>
    </xf>
    <xf numFmtId="0" fontId="3" fillId="0" borderId="4" xfId="35" applyFont="1" applyBorder="1" applyAlignment="1" applyProtection="1">
      <alignment horizontal="left" vertical="top" wrapText="1"/>
      <protection hidden="1"/>
    </xf>
    <xf numFmtId="0" fontId="3" fillId="0" borderId="2" xfId="35" applyFont="1" applyBorder="1" applyAlignment="1" applyProtection="1">
      <alignment horizontal="left" vertical="top" wrapText="1"/>
      <protection hidden="1"/>
    </xf>
    <xf numFmtId="0" fontId="8" fillId="16" borderId="0" xfId="35" applyFont="1" applyFill="1" applyAlignment="1" applyProtection="1">
      <alignment vertical="center" wrapText="1"/>
      <protection hidden="1"/>
    </xf>
    <xf numFmtId="0" fontId="6" fillId="16" borderId="0" xfId="35" applyFont="1" applyFill="1" applyAlignment="1" applyProtection="1">
      <alignment vertical="top"/>
      <protection hidden="1"/>
    </xf>
    <xf numFmtId="0" fontId="50" fillId="16" borderId="0" xfId="35" applyFont="1" applyFill="1" applyAlignment="1" applyProtection="1">
      <alignment horizontal="left" vertical="top" wrapText="1"/>
      <protection hidden="1"/>
    </xf>
    <xf numFmtId="0" fontId="27" fillId="16" borderId="0" xfId="35" applyFont="1" applyFill="1" applyAlignment="1" applyProtection="1">
      <alignment horizontal="left" vertical="top" wrapText="1"/>
      <protection hidden="1"/>
    </xf>
    <xf numFmtId="0" fontId="3" fillId="0" borderId="0" xfId="35" applyFont="1" applyAlignment="1" applyProtection="1">
      <alignment horizontal="justify" vertical="top" wrapText="1"/>
      <protection hidden="1"/>
    </xf>
    <xf numFmtId="0" fontId="39" fillId="0" borderId="0" xfId="35" applyFont="1" applyAlignment="1" applyProtection="1">
      <alignment horizontal="left" vertical="center" wrapText="1"/>
      <protection hidden="1"/>
    </xf>
    <xf numFmtId="0" fontId="6" fillId="0" borderId="0" xfId="35" applyFont="1" applyAlignment="1" applyProtection="1">
      <alignment horizontal="left" vertical="top" wrapText="1"/>
      <protection hidden="1"/>
    </xf>
    <xf numFmtId="0" fontId="48" fillId="4" borderId="0" xfId="35" applyFont="1" applyFill="1" applyAlignment="1" applyProtection="1">
      <alignment horizontal="center" vertical="center" wrapText="1"/>
      <protection hidden="1"/>
    </xf>
    <xf numFmtId="0" fontId="14" fillId="0" borderId="0" xfId="0" applyFont="1" applyAlignment="1" applyProtection="1">
      <alignment horizontal="justify" vertical="top" wrapText="1"/>
      <protection hidden="1"/>
    </xf>
    <xf numFmtId="0" fontId="14" fillId="0" borderId="0" xfId="0" applyFont="1" applyAlignment="1" applyProtection="1">
      <alignment horizontal="justify" vertical="center" wrapText="1"/>
      <protection hidden="1"/>
    </xf>
    <xf numFmtId="0" fontId="13" fillId="0" borderId="1" xfId="0" applyFont="1" applyBorder="1" applyAlignment="1" applyProtection="1">
      <alignment horizontal="left" vertical="top" wrapText="1"/>
      <protection hidden="1"/>
    </xf>
    <xf numFmtId="0" fontId="7" fillId="4" borderId="11" xfId="52" applyFont="1" applyFill="1" applyBorder="1" applyAlignment="1" applyProtection="1">
      <alignment horizontal="center" vertical="top" wrapText="1"/>
      <protection hidden="1"/>
    </xf>
    <xf numFmtId="0" fontId="7" fillId="4" borderId="6" xfId="52" applyFont="1" applyFill="1" applyBorder="1" applyAlignment="1" applyProtection="1">
      <alignment horizontal="center" vertical="top" wrapText="1"/>
      <protection hidden="1"/>
    </xf>
    <xf numFmtId="0" fontId="6" fillId="0" borderId="0" xfId="0" applyFont="1" applyAlignment="1" applyProtection="1">
      <alignment horizontal="left" vertical="center" wrapText="1"/>
      <protection hidden="1"/>
    </xf>
    <xf numFmtId="0" fontId="14" fillId="0" borderId="0" xfId="0" applyFont="1" applyAlignment="1" applyProtection="1">
      <alignment horizontal="justify" vertical="center"/>
      <protection hidden="1"/>
    </xf>
    <xf numFmtId="0" fontId="25" fillId="0" borderId="1" xfId="0" applyFont="1" applyBorder="1" applyAlignment="1" applyProtection="1">
      <alignment horizontal="left" vertical="top" wrapText="1"/>
      <protection hidden="1"/>
    </xf>
    <xf numFmtId="0" fontId="14" fillId="3" borderId="8" xfId="0" applyFont="1" applyFill="1" applyBorder="1" applyAlignment="1" applyProtection="1">
      <alignment horizontal="justify" vertical="center" wrapText="1"/>
      <protection locked="0"/>
    </xf>
    <xf numFmtId="0" fontId="26" fillId="0" borderId="0" xfId="0" applyFont="1" applyAlignment="1" applyProtection="1">
      <alignment horizontal="center" vertical="center"/>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6" fillId="0" borderId="5" xfId="0" applyFont="1" applyBorder="1" applyAlignment="1" applyProtection="1">
      <alignment horizontal="center" vertical="center" wrapText="1"/>
      <protection hidden="1"/>
    </xf>
    <xf numFmtId="0" fontId="3" fillId="0" borderId="19" xfId="0" applyFont="1" applyBorder="1" applyAlignment="1" applyProtection="1">
      <alignment horizontal="center" vertical="center" wrapText="1"/>
      <protection hidden="1"/>
    </xf>
    <xf numFmtId="0" fontId="3" fillId="0" borderId="21" xfId="0" applyFont="1" applyBorder="1" applyAlignment="1" applyProtection="1">
      <alignment horizontal="center" vertical="center" wrapText="1"/>
      <protection hidden="1"/>
    </xf>
    <xf numFmtId="0" fontId="6" fillId="0" borderId="19" xfId="0" applyFont="1" applyBorder="1" applyAlignment="1" applyProtection="1">
      <alignment horizontal="center" vertical="center"/>
      <protection hidden="1"/>
    </xf>
    <xf numFmtId="0" fontId="0" fillId="0" borderId="21" xfId="0" applyBorder="1" applyAlignment="1">
      <alignment horizontal="center" vertical="center"/>
    </xf>
    <xf numFmtId="0" fontId="6" fillId="0" borderId="19" xfId="0" applyFont="1" applyBorder="1" applyAlignment="1" applyProtection="1">
      <alignment horizontal="center" vertical="center" wrapText="1"/>
      <protection hidden="1"/>
    </xf>
    <xf numFmtId="0" fontId="6" fillId="0" borderId="21" xfId="0" applyFont="1" applyBorder="1" applyAlignment="1" applyProtection="1">
      <alignment horizontal="center" vertical="center" wrapText="1"/>
      <protection hidden="1"/>
    </xf>
    <xf numFmtId="0" fontId="0" fillId="0" borderId="21" xfId="0" applyBorder="1" applyAlignment="1">
      <alignment horizontal="center" vertical="center" wrapText="1"/>
    </xf>
    <xf numFmtId="0" fontId="6" fillId="0" borderId="0" xfId="0" applyFont="1" applyAlignment="1" applyProtection="1">
      <alignment horizontal="justify" vertical="top" wrapText="1"/>
      <protection hidden="1"/>
    </xf>
    <xf numFmtId="0" fontId="13" fillId="0" borderId="0" xfId="0" applyFont="1" applyAlignment="1">
      <alignment horizontal="justify" vertical="top" wrapText="1"/>
    </xf>
    <xf numFmtId="0" fontId="3" fillId="0" borderId="1" xfId="0" applyFont="1" applyBorder="1" applyAlignment="1" applyProtection="1">
      <alignment horizontal="justify" vertical="center" wrapText="1"/>
      <protection hidden="1"/>
    </xf>
    <xf numFmtId="0" fontId="33" fillId="0" borderId="0" xfId="53" applyFont="1" applyAlignment="1" applyProtection="1">
      <alignment horizontal="center" vertical="center" wrapText="1"/>
      <protection hidden="1"/>
    </xf>
    <xf numFmtId="0" fontId="25" fillId="0" borderId="1" xfId="0" applyFont="1" applyBorder="1" applyAlignment="1" applyProtection="1">
      <alignment horizontal="right" vertical="top" wrapText="1"/>
      <protection hidden="1"/>
    </xf>
    <xf numFmtId="0" fontId="8" fillId="0" borderId="0" xfId="35" applyFont="1" applyAlignment="1" applyProtection="1">
      <alignment horizontal="left" vertical="center"/>
      <protection hidden="1"/>
    </xf>
    <xf numFmtId="0" fontId="39" fillId="0" borderId="0" xfId="35" applyFont="1" applyAlignment="1" applyProtection="1">
      <alignment horizontal="center" vertical="center"/>
      <protection hidden="1"/>
    </xf>
    <xf numFmtId="0" fontId="8" fillId="0" borderId="4" xfId="35" applyFont="1" applyBorder="1" applyAlignment="1" applyProtection="1">
      <alignment horizontal="center" vertical="center" wrapText="1"/>
      <protection hidden="1"/>
    </xf>
    <xf numFmtId="0" fontId="8" fillId="0" borderId="5" xfId="35" applyFont="1" applyBorder="1" applyAlignment="1" applyProtection="1">
      <alignment horizontal="center" vertical="center" wrapText="1"/>
      <protection hidden="1"/>
    </xf>
    <xf numFmtId="0" fontId="6" fillId="0" borderId="19" xfId="35" applyFont="1" applyBorder="1" applyAlignment="1" applyProtection="1">
      <alignment horizontal="center" vertical="center" wrapText="1"/>
      <protection hidden="1"/>
    </xf>
    <xf numFmtId="0" fontId="6" fillId="0" borderId="21" xfId="35" applyFont="1" applyBorder="1" applyAlignment="1" applyProtection="1">
      <alignment horizontal="center" vertical="center" wrapText="1"/>
      <protection hidden="1"/>
    </xf>
    <xf numFmtId="0" fontId="14" fillId="0" borderId="19" xfId="35" applyFont="1" applyBorder="1" applyAlignment="1" applyProtection="1">
      <alignment horizontal="center" vertical="center" wrapText="1"/>
      <protection hidden="1"/>
    </xf>
    <xf numFmtId="0" fontId="14" fillId="0" borderId="21" xfId="35" applyFont="1" applyBorder="1" applyAlignment="1" applyProtection="1">
      <alignment horizontal="center" vertical="center" wrapText="1"/>
      <protection hidden="1"/>
    </xf>
    <xf numFmtId="0" fontId="8" fillId="0" borderId="19" xfId="35" applyFont="1" applyBorder="1" applyAlignment="1" applyProtection="1">
      <alignment horizontal="center" vertical="center"/>
      <protection hidden="1"/>
    </xf>
    <xf numFmtId="0" fontId="6" fillId="0" borderId="4" xfId="35" applyFont="1" applyBorder="1" applyAlignment="1" applyProtection="1">
      <alignment horizontal="center" vertical="center" wrapText="1"/>
      <protection hidden="1"/>
    </xf>
    <xf numFmtId="0" fontId="6"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justify" vertical="top"/>
      <protection hidden="1"/>
    </xf>
    <xf numFmtId="0" fontId="14" fillId="0" borderId="1" xfId="35" applyFont="1" applyBorder="1" applyAlignment="1" applyProtection="1">
      <alignment horizontal="justify" vertical="center" wrapText="1"/>
      <protection hidden="1"/>
    </xf>
    <xf numFmtId="0" fontId="14" fillId="0" borderId="0" xfId="53" applyFont="1" applyAlignment="1" applyProtection="1">
      <alignment horizontal="left" vertical="center" wrapText="1"/>
      <protection hidden="1"/>
    </xf>
    <xf numFmtId="0" fontId="8" fillId="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3" fillId="3" borderId="4"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3" fillId="3" borderId="3" xfId="0" applyFont="1" applyFill="1" applyBorder="1" applyAlignment="1" applyProtection="1">
      <alignment horizontal="center" vertical="center" wrapText="1"/>
      <protection locked="0"/>
    </xf>
    <xf numFmtId="0" fontId="35" fillId="17" borderId="11" xfId="0" applyFont="1" applyFill="1" applyBorder="1" applyAlignment="1" applyProtection="1">
      <alignment horizontal="left" vertical="top" wrapText="1"/>
      <protection hidden="1"/>
    </xf>
    <xf numFmtId="0" fontId="35" fillId="17" borderId="12" xfId="0" applyFont="1" applyFill="1" applyBorder="1" applyAlignment="1" applyProtection="1">
      <alignment horizontal="left" vertical="top" wrapText="1"/>
      <protection hidden="1"/>
    </xf>
    <xf numFmtId="0" fontId="35" fillId="17" borderId="16" xfId="0" applyFont="1" applyFill="1" applyBorder="1" applyAlignment="1" applyProtection="1">
      <alignment horizontal="left" vertical="top" wrapText="1"/>
      <protection hidden="1"/>
    </xf>
    <xf numFmtId="0" fontId="35" fillId="17" borderId="17" xfId="0" applyFont="1" applyFill="1" applyBorder="1" applyAlignment="1" applyProtection="1">
      <alignment horizontal="left" vertical="top" wrapText="1"/>
      <protection hidden="1"/>
    </xf>
    <xf numFmtId="0" fontId="8" fillId="0" borderId="11"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14" fillId="0" borderId="3" xfId="0" applyFont="1" applyBorder="1" applyAlignment="1" applyProtection="1">
      <alignment horizontal="center" vertical="top" wrapText="1"/>
      <protection hidden="1"/>
    </xf>
    <xf numFmtId="0" fontId="14" fillId="0" borderId="25" xfId="0" applyFont="1" applyBorder="1" applyAlignment="1" applyProtection="1">
      <alignment horizontal="left" vertical="top" wrapText="1"/>
      <protection hidden="1"/>
    </xf>
    <xf numFmtId="0" fontId="14" fillId="0" borderId="13"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4" xfId="0" applyFont="1" applyBorder="1" applyAlignment="1" applyProtection="1">
      <alignment horizontal="center" vertical="top" wrapText="1"/>
      <protection hidden="1"/>
    </xf>
    <xf numFmtId="0" fontId="14" fillId="0" borderId="5" xfId="0" applyFont="1" applyBorder="1" applyAlignment="1" applyProtection="1">
      <alignment horizontal="center" vertical="top" wrapText="1"/>
      <protection hidden="1"/>
    </xf>
    <xf numFmtId="0" fontId="14" fillId="0" borderId="31" xfId="0" applyFont="1" applyBorder="1" applyAlignment="1" applyProtection="1">
      <alignment horizontal="left" vertical="top" wrapText="1"/>
      <protection hidden="1"/>
    </xf>
    <xf numFmtId="0" fontId="14" fillId="0" borderId="15" xfId="0" applyFont="1" applyBorder="1" applyAlignment="1" applyProtection="1">
      <alignment horizontal="left" vertical="top" wrapText="1"/>
      <protection hidden="1"/>
    </xf>
    <xf numFmtId="0" fontId="14" fillId="0" borderId="30" xfId="0" applyFont="1" applyBorder="1" applyAlignment="1" applyProtection="1">
      <alignment horizontal="left" vertical="top" wrapText="1"/>
      <protection hidden="1"/>
    </xf>
    <xf numFmtId="0" fontId="14" fillId="3" borderId="4" xfId="0" applyFont="1" applyFill="1" applyBorder="1" applyAlignment="1" applyProtection="1">
      <alignment horizontal="center" vertical="top" wrapText="1"/>
      <protection locked="0"/>
    </xf>
    <xf numFmtId="0" fontId="14" fillId="3" borderId="5" xfId="0" applyFont="1" applyFill="1" applyBorder="1" applyAlignment="1" applyProtection="1">
      <alignment horizontal="center" vertical="top" wrapText="1"/>
      <protection locked="0"/>
    </xf>
    <xf numFmtId="0" fontId="14" fillId="0" borderId="18" xfId="0" applyFont="1" applyBorder="1" applyAlignment="1" applyProtection="1">
      <alignment horizontal="left" vertical="top" wrapText="1"/>
      <protection hidden="1"/>
    </xf>
    <xf numFmtId="0" fontId="14" fillId="0" borderId="27" xfId="0" applyFont="1" applyBorder="1" applyAlignment="1" applyProtection="1">
      <alignment horizontal="left" vertical="top" wrapText="1"/>
      <protection hidden="1"/>
    </xf>
    <xf numFmtId="0" fontId="14" fillId="0" borderId="3" xfId="0" applyFont="1" applyBorder="1" applyAlignment="1" applyProtection="1">
      <alignment horizontal="left" vertical="top" wrapText="1"/>
      <protection hidden="1"/>
    </xf>
    <xf numFmtId="0" fontId="14" fillId="0" borderId="4" xfId="0" applyFont="1" applyBorder="1" applyAlignment="1" applyProtection="1">
      <alignment horizontal="left" vertical="top" wrapText="1"/>
      <protection hidden="1"/>
    </xf>
    <xf numFmtId="0" fontId="3" fillId="0" borderId="0" xfId="0" applyFont="1" applyAlignment="1">
      <alignment horizontal="left" vertical="center" wrapText="1"/>
    </xf>
    <xf numFmtId="0" fontId="6" fillId="2" borderId="0" xfId="0" applyFont="1" applyFill="1" applyAlignment="1">
      <alignment horizontal="center" vertical="center"/>
    </xf>
    <xf numFmtId="0" fontId="6" fillId="0" borderId="0" xfId="0" applyFont="1" applyAlignment="1">
      <alignment horizontal="justify" vertical="center" wrapText="1"/>
    </xf>
    <xf numFmtId="0" fontId="3" fillId="3" borderId="3"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 fillId="3" borderId="3" xfId="0" applyFont="1" applyFill="1" applyBorder="1" applyAlignment="1" applyProtection="1">
      <alignment horizontal="left" vertical="top" wrapText="1"/>
      <protection locked="0"/>
    </xf>
    <xf numFmtId="0" fontId="3" fillId="0" borderId="0" xfId="0" applyFont="1" applyAlignment="1" applyProtection="1">
      <alignment horizontal="justify" vertical="center" wrapText="1"/>
      <protection hidden="1"/>
    </xf>
    <xf numFmtId="0" fontId="13" fillId="0" borderId="1" xfId="0" applyFont="1" applyBorder="1" applyAlignment="1" applyProtection="1">
      <alignment horizontal="right" vertical="top" wrapText="1"/>
      <protection hidden="1"/>
    </xf>
    <xf numFmtId="0" fontId="6" fillId="13" borderId="4" xfId="38" applyFont="1" applyFill="1" applyBorder="1" applyAlignment="1" applyProtection="1">
      <alignment horizontal="left" vertical="center" wrapText="1"/>
      <protection hidden="1"/>
    </xf>
    <xf numFmtId="0" fontId="6" fillId="13" borderId="2" xfId="38" applyFont="1" applyFill="1" applyBorder="1" applyAlignment="1" applyProtection="1">
      <alignment horizontal="left" vertical="center" wrapText="1"/>
      <protection hidden="1"/>
    </xf>
    <xf numFmtId="0" fontId="6" fillId="13" borderId="5" xfId="38" applyFont="1" applyFill="1" applyBorder="1" applyAlignment="1" applyProtection="1">
      <alignment horizontal="left" vertical="center" wrapText="1"/>
      <protection hidden="1"/>
    </xf>
    <xf numFmtId="0" fontId="3" fillId="0" borderId="4" xfId="35" applyFont="1" applyBorder="1" applyAlignment="1" applyProtection="1">
      <alignment horizontal="justify" vertical="top" wrapText="1"/>
      <protection hidden="1"/>
    </xf>
    <xf numFmtId="0" fontId="3" fillId="0" borderId="2" xfId="35" applyFont="1" applyBorder="1" applyAlignment="1" applyProtection="1">
      <alignment horizontal="justify" vertical="top" wrapText="1"/>
      <protection hidden="1"/>
    </xf>
    <xf numFmtId="0" fontId="3" fillId="0" borderId="5" xfId="35" applyFont="1" applyBorder="1" applyAlignment="1" applyProtection="1">
      <alignment horizontal="justify" vertical="top" wrapText="1"/>
      <protection hidden="1"/>
    </xf>
    <xf numFmtId="0" fontId="6" fillId="13" borderId="3" xfId="39" applyFont="1" applyFill="1" applyBorder="1" applyAlignment="1" applyProtection="1">
      <alignment horizontal="left" vertical="center" wrapText="1"/>
      <protection hidden="1"/>
    </xf>
    <xf numFmtId="0" fontId="32" fillId="0" borderId="2" xfId="38" applyFont="1" applyBorder="1" applyAlignment="1">
      <alignment horizontal="left" vertical="top" wrapText="1"/>
    </xf>
    <xf numFmtId="0" fontId="32" fillId="0" borderId="5" xfId="38" applyFont="1" applyBorder="1" applyAlignment="1">
      <alignment horizontal="left" vertical="top" wrapText="1"/>
    </xf>
    <xf numFmtId="0" fontId="6" fillId="12" borderId="4" xfId="39" applyFont="1" applyFill="1" applyBorder="1" applyAlignment="1" applyProtection="1">
      <alignment horizontal="left" vertical="center" wrapText="1"/>
      <protection hidden="1"/>
    </xf>
    <xf numFmtId="0" fontId="6" fillId="12" borderId="2" xfId="39" applyFont="1" applyFill="1" applyBorder="1" applyAlignment="1" applyProtection="1">
      <alignment horizontal="left" vertical="center" wrapText="1"/>
      <protection hidden="1"/>
    </xf>
    <xf numFmtId="0" fontId="6" fillId="12" borderId="5" xfId="39" applyFont="1" applyFill="1" applyBorder="1" applyAlignment="1" applyProtection="1">
      <alignment horizontal="left" vertical="center" wrapText="1"/>
      <protection hidden="1"/>
    </xf>
    <xf numFmtId="0" fontId="3" fillId="0" borderId="4" xfId="39" applyFont="1" applyBorder="1" applyAlignment="1" applyProtection="1">
      <alignment horizontal="center" vertical="center" wrapText="1"/>
      <protection hidden="1"/>
    </xf>
    <xf numFmtId="0" fontId="3" fillId="0" borderId="2" xfId="39" applyFont="1" applyBorder="1" applyAlignment="1" applyProtection="1">
      <alignment horizontal="center" vertical="center" wrapText="1"/>
      <protection hidden="1"/>
    </xf>
    <xf numFmtId="0" fontId="3" fillId="0" borderId="5" xfId="39" applyFont="1" applyBorder="1" applyAlignment="1" applyProtection="1">
      <alignment horizontal="center" vertical="center" wrapText="1"/>
      <protection hidden="1"/>
    </xf>
    <xf numFmtId="0" fontId="6" fillId="13" borderId="4" xfId="39" applyFont="1" applyFill="1" applyBorder="1" applyAlignment="1" applyProtection="1">
      <alignment horizontal="left" vertical="center" wrapText="1"/>
      <protection hidden="1"/>
    </xf>
    <xf numFmtId="0" fontId="6" fillId="13" borderId="2" xfId="39" applyFont="1" applyFill="1" applyBorder="1" applyAlignment="1" applyProtection="1">
      <alignment horizontal="left" vertical="center" wrapText="1"/>
      <protection hidden="1"/>
    </xf>
    <xf numFmtId="0" fontId="6" fillId="13" borderId="5" xfId="39" applyFont="1" applyFill="1" applyBorder="1" applyAlignment="1" applyProtection="1">
      <alignment horizontal="left" vertical="center" wrapText="1"/>
      <protection hidden="1"/>
    </xf>
    <xf numFmtId="0" fontId="3" fillId="0" borderId="4" xfId="39" applyFont="1" applyBorder="1" applyAlignment="1" applyProtection="1">
      <alignment horizontal="left" vertical="center"/>
      <protection hidden="1"/>
    </xf>
    <xf numFmtId="0" fontId="3" fillId="0" borderId="2" xfId="39" applyFont="1" applyBorder="1" applyAlignment="1" applyProtection="1">
      <alignment horizontal="left" vertical="center"/>
      <protection hidden="1"/>
    </xf>
    <xf numFmtId="0" fontId="3" fillId="0" borderId="5" xfId="39" applyFont="1" applyBorder="1" applyAlignment="1" applyProtection="1">
      <alignment horizontal="left" vertical="center"/>
      <protection hidden="1"/>
    </xf>
    <xf numFmtId="0" fontId="6" fillId="0" borderId="4" xfId="39" applyFont="1" applyBorder="1" applyAlignment="1" applyProtection="1">
      <alignment horizontal="left" vertical="center" wrapText="1"/>
      <protection hidden="1"/>
    </xf>
    <xf numFmtId="0" fontId="6" fillId="0" borderId="2" xfId="39" applyFont="1" applyBorder="1" applyAlignment="1" applyProtection="1">
      <alignment horizontal="left" vertical="center" wrapText="1"/>
      <protection hidden="1"/>
    </xf>
    <xf numFmtId="0" fontId="6" fillId="0" borderId="5" xfId="39" applyFont="1" applyBorder="1" applyAlignment="1" applyProtection="1">
      <alignment horizontal="left" vertical="center" wrapText="1"/>
      <protection hidden="1"/>
    </xf>
    <xf numFmtId="0" fontId="32" fillId="0" borderId="4" xfId="39" applyFont="1" applyBorder="1" applyAlignment="1" applyProtection="1">
      <alignment horizontal="left" vertical="center" wrapText="1"/>
      <protection hidden="1"/>
    </xf>
    <xf numFmtId="0" fontId="32" fillId="0" borderId="2" xfId="39" applyFont="1" applyBorder="1" applyAlignment="1" applyProtection="1">
      <alignment horizontal="left" vertical="center" wrapText="1"/>
      <protection hidden="1"/>
    </xf>
    <xf numFmtId="0" fontId="32" fillId="0" borderId="5" xfId="39" applyFont="1" applyBorder="1" applyAlignment="1" applyProtection="1">
      <alignment horizontal="left" vertical="center" wrapText="1"/>
      <protection hidden="1"/>
    </xf>
    <xf numFmtId="0" fontId="31" fillId="0" borderId="1" xfId="39" applyFont="1" applyBorder="1" applyAlignment="1" applyProtection="1">
      <alignment horizontal="center" vertical="center" wrapText="1"/>
      <protection hidden="1"/>
    </xf>
    <xf numFmtId="0" fontId="22" fillId="2" borderId="10" xfId="52" applyFont="1" applyFill="1" applyBorder="1" applyAlignment="1" applyProtection="1">
      <alignment horizontal="left" vertical="top" wrapText="1"/>
      <protection hidden="1"/>
    </xf>
    <xf numFmtId="0" fontId="22" fillId="2" borderId="0" xfId="52" applyFont="1" applyFill="1" applyAlignment="1" applyProtection="1">
      <alignment horizontal="left" vertical="top" wrapText="1"/>
      <protection hidden="1"/>
    </xf>
    <xf numFmtId="0" fontId="6" fillId="15" borderId="0" xfId="39" applyFont="1" applyFill="1" applyAlignment="1" applyProtection="1">
      <alignment horizontal="center" vertical="center"/>
      <protection hidden="1"/>
    </xf>
    <xf numFmtId="0" fontId="6" fillId="0" borderId="0" xfId="39" applyFont="1" applyAlignment="1" applyProtection="1">
      <alignment horizontal="justify" vertical="center" wrapText="1"/>
      <protection hidden="1"/>
    </xf>
    <xf numFmtId="0" fontId="30" fillId="11" borderId="4" xfId="37" applyFont="1" applyFill="1" applyBorder="1" applyAlignment="1" applyProtection="1">
      <alignment horizontal="left" vertical="center" wrapText="1"/>
      <protection hidden="1"/>
    </xf>
    <xf numFmtId="0" fontId="30" fillId="11" borderId="2" xfId="37" applyFont="1" applyFill="1" applyBorder="1" applyAlignment="1" applyProtection="1">
      <alignment horizontal="left" vertical="center" wrapText="1"/>
      <protection hidden="1"/>
    </xf>
    <xf numFmtId="0" fontId="30" fillId="11" borderId="5" xfId="37" applyFont="1" applyFill="1" applyBorder="1" applyAlignment="1" applyProtection="1">
      <alignment horizontal="left" vertical="center" wrapText="1"/>
      <protection hidden="1"/>
    </xf>
    <xf numFmtId="0" fontId="8" fillId="10" borderId="4" xfId="38" applyFont="1" applyFill="1" applyBorder="1" applyAlignment="1" applyProtection="1">
      <alignment horizontal="left" vertical="center" wrapText="1"/>
      <protection hidden="1"/>
    </xf>
    <xf numFmtId="0" fontId="8" fillId="10" borderId="2" xfId="38" applyFont="1" applyFill="1" applyBorder="1" applyAlignment="1" applyProtection="1">
      <alignment horizontal="left" vertical="center" wrapText="1"/>
      <protection hidden="1"/>
    </xf>
    <xf numFmtId="0" fontId="8" fillId="10" borderId="5" xfId="38" applyFont="1" applyFill="1" applyBorder="1" applyAlignment="1" applyProtection="1">
      <alignment horizontal="left" vertical="center" wrapText="1"/>
      <protection hidden="1"/>
    </xf>
    <xf numFmtId="0" fontId="3" fillId="0" borderId="4"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5" xfId="0" applyFont="1" applyBorder="1" applyAlignment="1">
      <alignment horizontal="justify" vertical="center" wrapText="1"/>
    </xf>
    <xf numFmtId="0" fontId="6" fillId="10" borderId="4" xfId="38" applyFont="1" applyFill="1" applyBorder="1" applyAlignment="1" applyProtection="1">
      <alignment horizontal="left" vertical="center" wrapText="1"/>
      <protection hidden="1"/>
    </xf>
    <xf numFmtId="0" fontId="6" fillId="10" borderId="2" xfId="38" applyFont="1" applyFill="1" applyBorder="1" applyAlignment="1" applyProtection="1">
      <alignment horizontal="left" vertical="center" wrapText="1"/>
      <protection hidden="1"/>
    </xf>
    <xf numFmtId="0" fontId="6" fillId="10" borderId="5" xfId="38" applyFont="1" applyFill="1" applyBorder="1" applyAlignment="1" applyProtection="1">
      <alignment horizontal="left" vertical="center" wrapText="1"/>
      <protection hidden="1"/>
    </xf>
    <xf numFmtId="0" fontId="3" fillId="0" borderId="1" xfId="37" applyFont="1" applyBorder="1" applyAlignment="1" applyProtection="1">
      <alignment horizontal="left" vertical="center" wrapText="1"/>
      <protection hidden="1"/>
    </xf>
    <xf numFmtId="0" fontId="6" fillId="9" borderId="4" xfId="37" applyFont="1" applyFill="1" applyBorder="1" applyAlignment="1" applyProtection="1">
      <alignment horizontal="left" vertical="center" wrapText="1"/>
      <protection hidden="1"/>
    </xf>
    <xf numFmtId="0" fontId="6" fillId="9" borderId="2" xfId="37" applyFont="1" applyFill="1" applyBorder="1" applyAlignment="1" applyProtection="1">
      <alignment horizontal="left" vertical="center" wrapText="1"/>
      <protection hidden="1"/>
    </xf>
    <xf numFmtId="0" fontId="6" fillId="9" borderId="5" xfId="37" applyFont="1" applyFill="1" applyBorder="1" applyAlignment="1" applyProtection="1">
      <alignment horizontal="left" vertical="center" wrapText="1"/>
      <protection hidden="1"/>
    </xf>
    <xf numFmtId="0" fontId="3" fillId="0" borderId="0" xfId="0" applyFont="1" applyAlignment="1" applyProtection="1">
      <alignment horizontal="center" vertical="center"/>
      <protection hidden="1"/>
    </xf>
    <xf numFmtId="0" fontId="14"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14" fillId="0" borderId="0" xfId="0" applyFont="1" applyAlignment="1" applyProtection="1">
      <alignment vertical="top" wrapText="1"/>
      <protection hidden="1"/>
    </xf>
    <xf numFmtId="0" fontId="0" fillId="0" borderId="0" xfId="0" applyAlignment="1">
      <alignment vertical="top" wrapText="1"/>
    </xf>
    <xf numFmtId="0" fontId="14" fillId="0" borderId="0" xfId="0" applyFont="1" applyAlignment="1" applyProtection="1">
      <alignment horizontal="left" vertical="top"/>
      <protection hidden="1"/>
    </xf>
    <xf numFmtId="0" fontId="14" fillId="0" borderId="0" xfId="0" applyFont="1" applyAlignment="1" applyProtection="1">
      <alignment horizontal="left" vertical="top" wrapText="1" indent="5"/>
      <protection hidden="1"/>
    </xf>
    <xf numFmtId="0" fontId="14" fillId="0" borderId="1" xfId="0" applyFont="1" applyBorder="1" applyAlignment="1" applyProtection="1">
      <alignment horizontal="justify" vertical="top" wrapText="1"/>
      <protection hidden="1"/>
    </xf>
    <xf numFmtId="0" fontId="14" fillId="0" borderId="1" xfId="0" applyFont="1" applyBorder="1" applyAlignment="1" applyProtection="1">
      <alignment horizontal="left" vertical="top" wrapText="1" indent="5"/>
      <protection hidden="1"/>
    </xf>
    <xf numFmtId="0" fontId="2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14" fillId="0" borderId="0" xfId="0" applyFont="1" applyAlignment="1" applyProtection="1">
      <alignment horizontal="justify"/>
      <protection hidden="1"/>
    </xf>
    <xf numFmtId="0" fontId="22"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14" fillId="0" borderId="0" xfId="0" applyFont="1" applyAlignment="1" applyProtection="1">
      <alignment horizontal="center" vertical="top" wrapText="1"/>
      <protection hidden="1"/>
    </xf>
    <xf numFmtId="0" fontId="14" fillId="0" borderId="0" xfId="0" applyFont="1" applyAlignment="1" applyProtection="1">
      <alignment horizontal="center" vertical="top"/>
      <protection hidden="1"/>
    </xf>
    <xf numFmtId="0" fontId="14" fillId="0" borderId="0" xfId="0" applyFont="1" applyAlignment="1" applyProtection="1">
      <alignment horizontal="center" vertical="center" wrapText="1"/>
      <protection hidden="1"/>
    </xf>
    <xf numFmtId="0" fontId="28" fillId="0" borderId="23" xfId="33" applyFont="1" applyBorder="1" applyAlignment="1" applyProtection="1">
      <alignment horizontal="center" vertical="center"/>
      <protection hidden="1"/>
    </xf>
    <xf numFmtId="0" fontId="28" fillId="0" borderId="24" xfId="33" applyFont="1" applyBorder="1" applyAlignment="1" applyProtection="1">
      <alignment horizontal="center" vertical="center"/>
      <protection hidden="1"/>
    </xf>
    <xf numFmtId="0" fontId="28" fillId="0" borderId="25" xfId="33" applyFont="1" applyBorder="1" applyAlignment="1" applyProtection="1">
      <alignment horizontal="center" vertical="center"/>
      <protection hidden="1"/>
    </xf>
    <xf numFmtId="0" fontId="14" fillId="0" borderId="8" xfId="33" applyFont="1" applyBorder="1" applyAlignment="1" applyProtection="1">
      <alignment horizontal="justify" vertical="top" wrapText="1"/>
      <protection hidden="1"/>
    </xf>
    <xf numFmtId="0" fontId="14" fillId="0" borderId="31" xfId="33" applyFont="1" applyBorder="1" applyAlignment="1" applyProtection="1">
      <alignment horizontal="justify" vertical="top" wrapText="1"/>
      <protection hidden="1"/>
    </xf>
    <xf numFmtId="0" fontId="14" fillId="0" borderId="28" xfId="33" applyFont="1" applyBorder="1" applyAlignment="1" applyProtection="1">
      <alignment horizontal="justify" vertical="top" wrapText="1"/>
      <protection hidden="1"/>
    </xf>
    <xf numFmtId="0" fontId="14" fillId="0" borderId="29" xfId="33" applyFont="1" applyBorder="1" applyAlignment="1" applyProtection="1">
      <alignment horizontal="justify" vertical="top" wrapText="1"/>
      <protection hidden="1"/>
    </xf>
    <xf numFmtId="0" fontId="22" fillId="8" borderId="0" xfId="0" applyFont="1" applyFill="1" applyAlignment="1" applyProtection="1">
      <alignment horizontal="center" vertical="top"/>
      <protection hidden="1"/>
    </xf>
    <xf numFmtId="0" fontId="3" fillId="3" borderId="19" xfId="0" applyFont="1" applyFill="1" applyBorder="1" applyAlignment="1" applyProtection="1">
      <alignment horizontal="left" vertical="top" wrapText="1"/>
      <protection locked="0"/>
    </xf>
    <xf numFmtId="0" fontId="3" fillId="3" borderId="21" xfId="0" applyFont="1" applyFill="1" applyBorder="1" applyAlignment="1" applyProtection="1">
      <alignment horizontal="left" vertical="top" wrapText="1"/>
      <protection locked="0"/>
    </xf>
    <xf numFmtId="0" fontId="6" fillId="0" borderId="11" xfId="0" applyFont="1" applyBorder="1" applyAlignment="1" applyProtection="1">
      <alignment horizontal="left" vertical="top" wrapText="1"/>
      <protection hidden="1"/>
    </xf>
    <xf numFmtId="0" fontId="6" fillId="0" borderId="6"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17" xfId="0" applyFont="1" applyBorder="1" applyAlignment="1" applyProtection="1">
      <alignment horizontal="left" vertical="top" wrapText="1"/>
      <protection hidden="1"/>
    </xf>
    <xf numFmtId="0" fontId="6" fillId="0" borderId="0" xfId="0" applyFont="1" applyAlignment="1" applyProtection="1">
      <alignment horizontal="center" vertical="top" wrapText="1"/>
      <protection hidden="1"/>
    </xf>
    <xf numFmtId="0" fontId="3" fillId="0" borderId="15" xfId="0" applyFont="1" applyBorder="1" applyAlignment="1" applyProtection="1">
      <alignment horizontal="left" vertical="center" wrapText="1"/>
      <protection hidden="1"/>
    </xf>
    <xf numFmtId="0" fontId="3" fillId="0" borderId="27" xfId="0" applyFont="1" applyBorder="1" applyAlignment="1" applyProtection="1">
      <alignment horizontal="left" vertical="center" wrapText="1"/>
      <protection hidden="1"/>
    </xf>
    <xf numFmtId="0" fontId="3" fillId="0" borderId="28" xfId="0" applyFont="1" applyBorder="1" applyAlignment="1" applyProtection="1">
      <alignment horizontal="left" vertical="center" wrapText="1"/>
      <protection hidden="1"/>
    </xf>
    <xf numFmtId="0" fontId="3" fillId="0" borderId="29" xfId="0" applyFont="1" applyBorder="1" applyAlignment="1" applyProtection="1">
      <alignment horizontal="left" vertical="center" wrapText="1"/>
      <protection hidden="1"/>
    </xf>
    <xf numFmtId="0" fontId="3" fillId="0" borderId="13" xfId="0" applyFont="1" applyBorder="1" applyAlignment="1" applyProtection="1">
      <alignment horizontal="left" vertical="center" wrapText="1"/>
      <protection hidden="1"/>
    </xf>
    <xf numFmtId="0" fontId="3" fillId="0" borderId="23" xfId="0" applyFont="1" applyBorder="1" applyAlignment="1" applyProtection="1">
      <alignment horizontal="left" vertical="center"/>
      <protection hidden="1"/>
    </xf>
    <xf numFmtId="0" fontId="3" fillId="0" borderId="24" xfId="0" applyFont="1" applyBorder="1" applyAlignment="1" applyProtection="1">
      <alignment horizontal="left" vertical="center"/>
      <protection hidden="1"/>
    </xf>
    <xf numFmtId="0" fontId="3" fillId="0" borderId="25" xfId="0" applyFont="1" applyBorder="1" applyAlignment="1" applyProtection="1">
      <alignment horizontal="left" vertical="center"/>
      <protection hidden="1"/>
    </xf>
    <xf numFmtId="0" fontId="3" fillId="0" borderId="18" xfId="0" applyFont="1" applyBorder="1" applyAlignment="1" applyProtection="1">
      <alignment horizontal="left" vertical="center" wrapText="1"/>
      <protection hidden="1"/>
    </xf>
    <xf numFmtId="0" fontId="3" fillId="0" borderId="3" xfId="0" applyFont="1" applyBorder="1" applyAlignment="1" applyProtection="1">
      <alignment horizontal="left" vertical="center" wrapText="1"/>
      <protection hidden="1"/>
    </xf>
    <xf numFmtId="0" fontId="3" fillId="0" borderId="22" xfId="0" applyFont="1" applyBorder="1" applyAlignment="1" applyProtection="1">
      <alignment horizontal="left" vertical="center" wrapText="1"/>
      <protection hidden="1"/>
    </xf>
    <xf numFmtId="0" fontId="3" fillId="3" borderId="2" xfId="0" applyFont="1" applyFill="1" applyBorder="1" applyAlignment="1" applyProtection="1">
      <alignment horizontal="center" vertical="center" wrapText="1"/>
      <protection locked="0"/>
    </xf>
    <xf numFmtId="0" fontId="8" fillId="0" borderId="3" xfId="37"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2" xfId="0" applyFont="1" applyBorder="1" applyAlignment="1" applyProtection="1">
      <alignment horizontal="left" vertical="center" wrapText="1"/>
      <protection hidden="1"/>
    </xf>
    <xf numFmtId="0" fontId="3" fillId="0" borderId="5" xfId="0" applyFont="1" applyBorder="1" applyAlignment="1" applyProtection="1">
      <alignment horizontal="left" vertical="center" wrapText="1"/>
      <protection hidden="1"/>
    </xf>
    <xf numFmtId="0" fontId="3" fillId="0" borderId="19" xfId="0" applyFont="1" applyBorder="1" applyAlignment="1" applyProtection="1">
      <alignment horizontal="left" vertical="center" wrapText="1"/>
      <protection hidden="1"/>
    </xf>
    <xf numFmtId="0" fontId="3" fillId="0" borderId="16" xfId="0" applyFont="1" applyBorder="1" applyAlignment="1" applyProtection="1">
      <alignment horizontal="justify" vertical="top" wrapText="1"/>
      <protection hidden="1"/>
    </xf>
    <xf numFmtId="0" fontId="3" fillId="0" borderId="1" xfId="0" applyFont="1" applyBorder="1" applyAlignment="1" applyProtection="1">
      <alignment horizontal="justify" vertical="top" wrapText="1"/>
      <protection hidden="1"/>
    </xf>
    <xf numFmtId="0" fontId="3" fillId="0" borderId="17" xfId="0" applyFont="1" applyBorder="1" applyAlignment="1" applyProtection="1">
      <alignment horizontal="justify" vertical="top" wrapText="1"/>
      <protection hidden="1"/>
    </xf>
    <xf numFmtId="0" fontId="26" fillId="0" borderId="0" xfId="0" applyFont="1" applyAlignment="1" applyProtection="1">
      <alignment horizontal="left" vertical="top" wrapText="1"/>
      <protection hidden="1"/>
    </xf>
    <xf numFmtId="0" fontId="27" fillId="0" borderId="0" xfId="0" applyFont="1" applyAlignment="1">
      <alignment horizontal="left"/>
    </xf>
    <xf numFmtId="0" fontId="27" fillId="0" borderId="6" xfId="0" applyFont="1" applyBorder="1" applyAlignment="1">
      <alignment horizontal="left"/>
    </xf>
    <xf numFmtId="0" fontId="3" fillId="0" borderId="0" xfId="0" applyFont="1" applyAlignment="1" applyProtection="1">
      <alignment vertical="top" wrapText="1"/>
      <protection hidden="1"/>
    </xf>
    <xf numFmtId="0" fontId="3" fillId="0" borderId="0" xfId="53" applyAlignment="1" applyProtection="1">
      <alignment horizontal="left" vertical="center"/>
      <protection hidden="1"/>
    </xf>
    <xf numFmtId="0" fontId="6" fillId="2" borderId="0" xfId="0" applyFont="1" applyFill="1" applyAlignment="1" applyProtection="1">
      <alignment horizontal="center" vertical="justify" wrapText="1"/>
      <protection hidden="1"/>
    </xf>
    <xf numFmtId="0" fontId="3" fillId="0" borderId="3" xfId="35" applyFont="1" applyBorder="1" applyAlignment="1" applyProtection="1">
      <alignment horizontal="center" vertical="center" wrapText="1"/>
      <protection hidden="1"/>
    </xf>
    <xf numFmtId="0" fontId="3" fillId="0" borderId="4" xfId="35" applyFont="1" applyBorder="1" applyAlignment="1" applyProtection="1">
      <alignment horizontal="center" vertical="center" wrapText="1"/>
      <protection hidden="1"/>
    </xf>
    <xf numFmtId="0" fontId="3" fillId="0" borderId="2" xfId="35" applyFont="1" applyBorder="1" applyAlignment="1" applyProtection="1">
      <alignment horizontal="center" vertical="center" wrapText="1"/>
      <protection hidden="1"/>
    </xf>
    <xf numFmtId="0" fontId="3" fillId="0" borderId="5" xfId="35" applyFont="1" applyBorder="1" applyAlignment="1" applyProtection="1">
      <alignment horizontal="center" vertical="center" wrapText="1"/>
      <protection hidden="1"/>
    </xf>
    <xf numFmtId="0" fontId="23" fillId="0" borderId="0" xfId="35" applyFont="1" applyAlignment="1" applyProtection="1">
      <alignment horizontal="justify" vertical="center" wrapText="1"/>
      <protection hidden="1"/>
    </xf>
    <xf numFmtId="171" fontId="6" fillId="0" borderId="0" xfId="35" applyNumberFormat="1" applyFont="1" applyAlignment="1" applyProtection="1">
      <alignment horizontal="left" vertical="center"/>
      <protection hidden="1"/>
    </xf>
    <xf numFmtId="0" fontId="6" fillId="0" borderId="0" xfId="35" applyFont="1" applyAlignment="1" applyProtection="1">
      <alignment vertical="center" wrapText="1"/>
      <protection hidden="1"/>
    </xf>
    <xf numFmtId="0" fontId="4" fillId="0" borderId="0" xfId="35" applyAlignment="1">
      <alignment wrapText="1"/>
    </xf>
    <xf numFmtId="0" fontId="6" fillId="0" borderId="0" xfId="35" applyFont="1" applyAlignment="1" applyProtection="1">
      <alignment horizontal="left" vertical="center" wrapText="1"/>
      <protection hidden="1"/>
    </xf>
    <xf numFmtId="0" fontId="3" fillId="3" borderId="3" xfId="35" applyFont="1" applyFill="1" applyBorder="1" applyAlignment="1" applyProtection="1">
      <alignment horizontal="left" vertical="top" wrapText="1"/>
      <protection locked="0"/>
    </xf>
    <xf numFmtId="0" fontId="3" fillId="3" borderId="3" xfId="35" applyFont="1" applyFill="1" applyBorder="1" applyAlignment="1" applyProtection="1">
      <alignment horizontal="center" vertical="top" wrapText="1"/>
      <protection locked="0"/>
    </xf>
    <xf numFmtId="0" fontId="3" fillId="3" borderId="4" xfId="35" applyFont="1" applyFill="1" applyBorder="1" applyAlignment="1" applyProtection="1">
      <alignment horizontal="center" vertical="top" wrapText="1"/>
      <protection locked="0"/>
    </xf>
    <xf numFmtId="0" fontId="3" fillId="3" borderId="2" xfId="35" applyFont="1" applyFill="1" applyBorder="1" applyAlignment="1" applyProtection="1">
      <alignment horizontal="center" vertical="top" wrapText="1"/>
      <protection locked="0"/>
    </xf>
    <xf numFmtId="0" fontId="3" fillId="3" borderId="5" xfId="35" applyFont="1" applyFill="1" applyBorder="1" applyAlignment="1" applyProtection="1">
      <alignment horizontal="center" vertical="top" wrapText="1"/>
      <protection locked="0"/>
    </xf>
    <xf numFmtId="0" fontId="3" fillId="0" borderId="0" xfId="35" applyFont="1" applyAlignment="1" applyProtection="1">
      <alignment horizontal="left"/>
      <protection hidden="1"/>
    </xf>
    <xf numFmtId="0" fontId="3" fillId="0" borderId="0" xfId="35" applyFont="1" applyAlignment="1" applyProtection="1">
      <alignment vertical="top" wrapText="1"/>
      <protection hidden="1"/>
    </xf>
    <xf numFmtId="0" fontId="3" fillId="0" borderId="0" xfId="35" applyFont="1" applyAlignment="1" applyProtection="1">
      <alignment horizontal="left" vertical="center"/>
      <protection hidden="1"/>
    </xf>
    <xf numFmtId="0" fontId="6" fillId="3" borderId="3" xfId="35" applyFont="1" applyFill="1" applyBorder="1" applyAlignment="1" applyProtection="1">
      <alignment horizontal="center" vertical="top" wrapText="1"/>
      <protection locked="0"/>
    </xf>
    <xf numFmtId="0" fontId="3" fillId="3" borderId="3" xfId="35" applyFont="1" applyFill="1" applyBorder="1" applyAlignment="1" applyProtection="1">
      <alignment horizontal="right" vertical="top" wrapText="1"/>
      <protection locked="0"/>
    </xf>
    <xf numFmtId="0" fontId="6" fillId="0" borderId="0" xfId="35" applyFont="1" applyAlignment="1" applyProtection="1">
      <alignment horizontal="left" vertical="center"/>
      <protection hidden="1"/>
    </xf>
    <xf numFmtId="0" fontId="3" fillId="0" borderId="3" xfId="35" applyFont="1" applyBorder="1" applyAlignment="1" applyProtection="1">
      <alignment horizontal="center" vertical="top" wrapText="1"/>
      <protection hidden="1"/>
    </xf>
    <xf numFmtId="0" fontId="3" fillId="0" borderId="3" xfId="35" applyFont="1" applyBorder="1" applyAlignment="1" applyProtection="1">
      <alignment horizontal="left" vertical="center" wrapText="1"/>
      <protection hidden="1"/>
    </xf>
    <xf numFmtId="0" fontId="3" fillId="3" borderId="15" xfId="35" applyFont="1" applyFill="1" applyBorder="1" applyAlignment="1" applyProtection="1">
      <alignment horizontal="left" vertical="top" wrapText="1"/>
      <protection locked="0"/>
    </xf>
    <xf numFmtId="0" fontId="3" fillId="3" borderId="18" xfId="35" applyFont="1" applyFill="1" applyBorder="1" applyAlignment="1" applyProtection="1">
      <alignment horizontal="left" vertical="top" wrapText="1"/>
      <protection locked="0"/>
    </xf>
    <xf numFmtId="0" fontId="3" fillId="0" borderId="3" xfId="35" applyFont="1" applyBorder="1" applyAlignment="1" applyProtection="1">
      <alignment horizontal="justify" vertical="center" wrapText="1"/>
      <protection hidden="1"/>
    </xf>
    <xf numFmtId="0" fontId="3" fillId="3" borderId="3" xfId="35" applyFont="1" applyFill="1" applyBorder="1" applyAlignment="1" applyProtection="1">
      <alignment horizontal="left" vertical="center" wrapText="1"/>
      <protection locked="0"/>
    </xf>
    <xf numFmtId="0" fontId="23" fillId="0" borderId="0" xfId="35" applyFont="1" applyAlignment="1" applyProtection="1">
      <alignment horizontal="justify" vertical="top" wrapText="1"/>
      <protection hidden="1"/>
    </xf>
    <xf numFmtId="0" fontId="3" fillId="0" borderId="11" xfId="35" applyFont="1" applyBorder="1" applyAlignment="1" applyProtection="1">
      <alignment horizontal="left" vertical="center" wrapText="1"/>
      <protection hidden="1"/>
    </xf>
    <xf numFmtId="0" fontId="3" fillId="0" borderId="12" xfId="35" applyFont="1" applyBorder="1" applyAlignment="1" applyProtection="1">
      <alignment horizontal="left" vertical="center" wrapText="1"/>
      <protection hidden="1"/>
    </xf>
    <xf numFmtId="0" fontId="3" fillId="3" borderId="13" xfId="35" applyFont="1" applyFill="1" applyBorder="1" applyAlignment="1" applyProtection="1">
      <alignment horizontal="left" vertical="top" wrapText="1"/>
      <protection locked="0"/>
    </xf>
    <xf numFmtId="0" fontId="3" fillId="0" borderId="0" xfId="35" applyFont="1" applyAlignment="1" applyProtection="1">
      <alignment horizontal="justify" vertical="center" wrapText="1"/>
      <protection hidden="1"/>
    </xf>
    <xf numFmtId="0" fontId="23" fillId="0" borderId="1" xfId="35" applyFont="1" applyBorder="1" applyAlignment="1" applyProtection="1">
      <alignment horizontal="justify" vertical="top" wrapText="1"/>
      <protection hidden="1"/>
    </xf>
    <xf numFmtId="0" fontId="25" fillId="0" borderId="1" xfId="35" applyFont="1" applyBorder="1" applyAlignment="1" applyProtection="1">
      <alignment horizontal="left" vertical="top" wrapText="1"/>
      <protection hidden="1"/>
    </xf>
    <xf numFmtId="0" fontId="25" fillId="0" borderId="1" xfId="35" applyFont="1" applyBorder="1" applyAlignment="1" applyProtection="1">
      <alignment horizontal="right" vertical="top" wrapText="1"/>
      <protection hidden="1"/>
    </xf>
    <xf numFmtId="0" fontId="6" fillId="2" borderId="0" xfId="35" applyFont="1" applyFill="1" applyAlignment="1" applyProtection="1">
      <alignment horizontal="center" vertical="center"/>
      <protection hidden="1"/>
    </xf>
    <xf numFmtId="0" fontId="6" fillId="0" borderId="0" xfId="35" applyFont="1" applyAlignment="1" applyProtection="1">
      <alignment horizontal="justify" vertical="center" wrapText="1"/>
      <protection hidden="1"/>
    </xf>
    <xf numFmtId="0" fontId="13" fillId="0" borderId="1" xfId="0" applyFont="1" applyBorder="1" applyAlignment="1" applyProtection="1">
      <alignment vertical="top" wrapText="1"/>
      <protection hidden="1"/>
    </xf>
    <xf numFmtId="0" fontId="6" fillId="0" borderId="0" xfId="0" applyFont="1" applyAlignment="1" applyProtection="1">
      <alignment vertical="center" wrapText="1"/>
      <protection hidden="1"/>
    </xf>
    <xf numFmtId="0" fontId="3" fillId="0" borderId="7" xfId="0" applyFont="1" applyBorder="1" applyAlignment="1" applyProtection="1">
      <alignment horizontal="left" vertical="center" indent="2"/>
      <protection hidden="1"/>
    </xf>
    <xf numFmtId="0" fontId="3" fillId="3" borderId="8" xfId="0" applyFont="1" applyFill="1" applyBorder="1" applyAlignment="1" applyProtection="1">
      <alignment horizontal="left" vertical="center" wrapText="1"/>
      <protection locked="0"/>
    </xf>
    <xf numFmtId="0" fontId="3" fillId="0" borderId="0" xfId="0" applyFont="1" applyAlignment="1" applyProtection="1">
      <alignment horizontal="left" vertical="center" indent="2"/>
      <protection hidden="1"/>
    </xf>
    <xf numFmtId="0" fontId="3" fillId="0" borderId="9" xfId="0" applyFont="1" applyBorder="1" applyAlignment="1" applyProtection="1">
      <alignment horizontal="left" vertical="center" indent="2"/>
      <protection hidden="1"/>
    </xf>
    <xf numFmtId="0" fontId="3" fillId="0" borderId="8" xfId="0" applyFont="1" applyBorder="1" applyAlignment="1" applyProtection="1">
      <alignment horizontal="left" vertical="center" indent="2"/>
      <protection hidden="1"/>
    </xf>
    <xf numFmtId="172" fontId="9" fillId="0" borderId="0" xfId="0" applyNumberFormat="1" applyFont="1" applyAlignment="1" applyProtection="1">
      <alignment horizontal="justify" vertical="top" wrapText="1"/>
      <protection hidden="1"/>
    </xf>
    <xf numFmtId="172" fontId="3" fillId="0" borderId="0" xfId="0" applyNumberFormat="1" applyFont="1" applyAlignment="1" applyProtection="1">
      <alignment horizontal="justify" vertical="top" wrapText="1"/>
      <protection hidden="1"/>
    </xf>
    <xf numFmtId="0" fontId="3" fillId="0" borderId="0" xfId="0" applyFont="1" applyAlignment="1" applyProtection="1">
      <alignment horizontal="left" vertical="center" wrapText="1" indent="2"/>
      <protection hidden="1"/>
    </xf>
    <xf numFmtId="0" fontId="3" fillId="0" borderId="0" xfId="0" applyFont="1" applyAlignment="1" applyProtection="1">
      <alignment horizontal="center" vertical="center" wrapText="1"/>
      <protection hidden="1"/>
    </xf>
    <xf numFmtId="0" fontId="3" fillId="3" borderId="0" xfId="0" applyFont="1" applyFill="1" applyAlignment="1" applyProtection="1">
      <alignment horizontal="center" vertical="center" wrapText="1"/>
      <protection locked="0"/>
    </xf>
    <xf numFmtId="0" fontId="6" fillId="0" borderId="0" xfId="0" applyFont="1" applyAlignment="1" applyProtection="1">
      <alignment horizontal="left" vertical="center"/>
      <protection hidden="1"/>
    </xf>
    <xf numFmtId="0" fontId="3" fillId="5" borderId="0" xfId="0" applyFont="1" applyFill="1" applyAlignment="1" applyProtection="1">
      <alignment horizontal="left" vertical="top" wrapText="1"/>
      <protection hidden="1"/>
    </xf>
    <xf numFmtId="0" fontId="3" fillId="5" borderId="0" xfId="0" applyFont="1" applyFill="1" applyAlignment="1" applyProtection="1">
      <alignment horizontal="justify" vertical="top" wrapText="1"/>
      <protection hidden="1"/>
    </xf>
    <xf numFmtId="0" fontId="3" fillId="0" borderId="0" xfId="0" applyFont="1" applyAlignment="1" applyProtection="1">
      <alignment horizontal="justify" vertical="top"/>
      <protection hidden="1"/>
    </xf>
    <xf numFmtId="0" fontId="3" fillId="5" borderId="0" xfId="0" applyFont="1" applyFill="1" applyAlignment="1" applyProtection="1">
      <alignment horizontal="justify" vertical="top"/>
      <protection hidden="1"/>
    </xf>
    <xf numFmtId="0" fontId="9" fillId="0" borderId="0" xfId="0" applyFont="1" applyAlignment="1" applyProtection="1">
      <alignment horizontal="justify" vertical="top"/>
      <protection hidden="1"/>
    </xf>
    <xf numFmtId="0" fontId="6" fillId="5" borderId="0" xfId="0" applyFont="1" applyFill="1" applyAlignment="1" applyProtection="1">
      <alignment horizontal="left" vertical="top" wrapText="1"/>
      <protection hidden="1"/>
    </xf>
    <xf numFmtId="0" fontId="6" fillId="5" borderId="0" xfId="0" applyFont="1" applyFill="1" applyAlignment="1" applyProtection="1">
      <alignment horizontal="justify" vertical="top" wrapText="1"/>
      <protection hidden="1"/>
    </xf>
    <xf numFmtId="0" fontId="8" fillId="3" borderId="2" xfId="0" applyFont="1" applyFill="1" applyBorder="1" applyAlignment="1" applyProtection="1">
      <alignment horizontal="center" vertical="center" wrapText="1"/>
      <protection locked="0"/>
    </xf>
    <xf numFmtId="0" fontId="8" fillId="3" borderId="5" xfId="0" applyFont="1" applyFill="1" applyBorder="1" applyAlignment="1" applyProtection="1">
      <alignment horizontal="center" vertical="center" wrapText="1"/>
      <protection locked="0"/>
    </xf>
    <xf numFmtId="0" fontId="3" fillId="0" borderId="0" xfId="46" applyFont="1" applyAlignment="1" applyProtection="1">
      <alignment horizontal="left" vertical="top" wrapText="1"/>
      <protection hidden="1"/>
    </xf>
    <xf numFmtId="0" fontId="10" fillId="0" borderId="6" xfId="0" applyFont="1" applyBorder="1" applyAlignment="1" applyProtection="1">
      <alignment horizontal="left" vertical="top" wrapText="1" indent="1"/>
      <protection hidden="1"/>
    </xf>
    <xf numFmtId="0" fontId="3" fillId="5" borderId="0" xfId="46" applyFont="1" applyFill="1" applyAlignment="1" applyProtection="1">
      <alignment horizontal="justify" vertical="top" wrapText="1"/>
      <protection hidden="1"/>
    </xf>
    <xf numFmtId="0" fontId="3" fillId="5" borderId="0" xfId="46" applyFont="1" applyFill="1" applyAlignment="1" applyProtection="1">
      <alignment horizontal="left" vertical="top"/>
      <protection hidden="1"/>
    </xf>
    <xf numFmtId="0" fontId="3" fillId="3" borderId="0" xfId="0" applyFont="1" applyFill="1" applyAlignment="1" applyProtection="1">
      <alignment horizontal="left" vertical="center" wrapText="1"/>
      <protection locked="0"/>
    </xf>
    <xf numFmtId="0" fontId="7" fillId="4" borderId="0" xfId="52" applyFont="1" applyFill="1" applyAlignment="1" applyProtection="1">
      <alignment horizontal="justify" vertical="top" wrapText="1"/>
      <protection hidden="1"/>
    </xf>
    <xf numFmtId="0" fontId="3" fillId="0" borderId="3" xfId="0" applyFont="1" applyBorder="1" applyAlignment="1" applyProtection="1">
      <alignment horizontal="center" vertical="center"/>
      <protection hidden="1"/>
    </xf>
    <xf numFmtId="172" fontId="6" fillId="0" borderId="0" xfId="0" applyNumberFormat="1" applyFont="1" applyAlignment="1" applyProtection="1">
      <alignment horizontal="left" vertical="top" wrapText="1"/>
      <protection hidden="1"/>
    </xf>
    <xf numFmtId="0" fontId="3" fillId="0" borderId="2" xfId="0" applyFont="1" applyBorder="1" applyAlignment="1" applyProtection="1">
      <alignment horizontal="center" vertical="center" wrapText="1"/>
      <protection hidden="1"/>
    </xf>
    <xf numFmtId="2" fontId="2" fillId="0" borderId="0" xfId="51" applyNumberFormat="1" applyFont="1" applyAlignment="1" applyProtection="1">
      <alignment horizontal="left" vertical="center"/>
      <protection hidden="1"/>
    </xf>
  </cellXfs>
  <cellStyles count="59">
    <cellStyle name="75" xfId="1" xr:uid="{00000000-0005-0000-0000-000031000000}"/>
    <cellStyle name="ÅëÈ­ [0]_±âÅ¸" xfId="2" xr:uid="{00000000-0005-0000-0000-000032000000}"/>
    <cellStyle name="ÅëÈ­_±âÅ¸" xfId="3" xr:uid="{00000000-0005-0000-0000-000033000000}"/>
    <cellStyle name="ÄÞ¸¶ [0]_±âÅ¸" xfId="4" xr:uid="{00000000-0005-0000-0000-000034000000}"/>
    <cellStyle name="ÄÞ¸¶_±âÅ¸" xfId="5" xr:uid="{00000000-0005-0000-0000-000035000000}"/>
    <cellStyle name="Ç¥ÁØ_¿¬°£´©°è¿¹»ó" xfId="6" xr:uid="{00000000-0005-0000-0000-000036000000}"/>
    <cellStyle name="Comma  - Style1" xfId="7" xr:uid="{00000000-0005-0000-0000-000037000000}"/>
    <cellStyle name="Comma  - Style1 2" xfId="8" xr:uid="{00000000-0005-0000-0000-000038000000}"/>
    <cellStyle name="Comma  - Style2" xfId="9" xr:uid="{00000000-0005-0000-0000-000039000000}"/>
    <cellStyle name="Comma  - Style2 2" xfId="10" xr:uid="{00000000-0005-0000-0000-00003A000000}"/>
    <cellStyle name="Comma  - Style3" xfId="11" xr:uid="{00000000-0005-0000-0000-00003B000000}"/>
    <cellStyle name="Comma  - Style3 2" xfId="12" xr:uid="{00000000-0005-0000-0000-00003C000000}"/>
    <cellStyle name="Comma  - Style4" xfId="13" xr:uid="{00000000-0005-0000-0000-00003D000000}"/>
    <cellStyle name="Comma  - Style4 2" xfId="14" xr:uid="{00000000-0005-0000-0000-00003E000000}"/>
    <cellStyle name="Comma  - Style5" xfId="15" xr:uid="{00000000-0005-0000-0000-00003F000000}"/>
    <cellStyle name="Comma  - Style5 2" xfId="16" xr:uid="{00000000-0005-0000-0000-000040000000}"/>
    <cellStyle name="Comma  - Style6" xfId="17" xr:uid="{00000000-0005-0000-0000-000041000000}"/>
    <cellStyle name="Comma  - Style6 2" xfId="18" xr:uid="{00000000-0005-0000-0000-000042000000}"/>
    <cellStyle name="Comma  - Style7" xfId="19" xr:uid="{00000000-0005-0000-0000-000043000000}"/>
    <cellStyle name="Comma  - Style7 2" xfId="20" xr:uid="{00000000-0005-0000-0000-000044000000}"/>
    <cellStyle name="Comma  - Style8" xfId="21" xr:uid="{00000000-0005-0000-0000-000045000000}"/>
    <cellStyle name="Comma  - Style8 2" xfId="22" xr:uid="{00000000-0005-0000-0000-000046000000}"/>
    <cellStyle name="Comma 2" xfId="23" xr:uid="{00000000-0005-0000-0000-000047000000}"/>
    <cellStyle name="Comma 3" xfId="24" xr:uid="{00000000-0005-0000-0000-000048000000}"/>
    <cellStyle name="Comma 4" xfId="25" xr:uid="{00000000-0005-0000-0000-000049000000}"/>
    <cellStyle name="Formula" xfId="26" xr:uid="{00000000-0005-0000-0000-00004A000000}"/>
    <cellStyle name="Header1" xfId="27" xr:uid="{00000000-0005-0000-0000-00004B000000}"/>
    <cellStyle name="Header2" xfId="28" xr:uid="{00000000-0005-0000-0000-00004C000000}"/>
    <cellStyle name="Hypertextový odkaz" xfId="29" xr:uid="{00000000-0005-0000-0000-00004D000000}"/>
    <cellStyle name="no dec" xfId="30" xr:uid="{00000000-0005-0000-0000-00004E000000}"/>
    <cellStyle name="Normal" xfId="0" builtinId="0"/>
    <cellStyle name="Normal - Style1" xfId="31" xr:uid="{00000000-0005-0000-0000-00004F000000}"/>
    <cellStyle name="Normal - Style1 2" xfId="32" xr:uid="{00000000-0005-0000-0000-000050000000}"/>
    <cellStyle name="Normal 2" xfId="33" xr:uid="{00000000-0005-0000-0000-000051000000}"/>
    <cellStyle name="Normal 2 2" xfId="34" xr:uid="{00000000-0005-0000-0000-000052000000}"/>
    <cellStyle name="Normal 2 3" xfId="35" xr:uid="{00000000-0005-0000-0000-000053000000}"/>
    <cellStyle name="Normal 2_20 Price Schedule VOL III Rev-2" xfId="36" xr:uid="{00000000-0005-0000-0000-000054000000}"/>
    <cellStyle name="Normal 3" xfId="37" xr:uid="{00000000-0005-0000-0000-000055000000}"/>
    <cellStyle name="Normal 3 2" xfId="38" xr:uid="{00000000-0005-0000-0000-000056000000}"/>
    <cellStyle name="Normal 3 3" xfId="39" xr:uid="{00000000-0005-0000-0000-000057000000}"/>
    <cellStyle name="Normal 3_29_First Envelope - R2_Vol-III" xfId="40" xr:uid="{00000000-0005-0000-0000-000058000000}"/>
    <cellStyle name="Normal 4" xfId="41" xr:uid="{00000000-0005-0000-0000-000059000000}"/>
    <cellStyle name="Normal 5" xfId="42" xr:uid="{00000000-0005-0000-0000-00005A000000}"/>
    <cellStyle name="Normal 5 2" xfId="43" xr:uid="{00000000-0005-0000-0000-00005B000000}"/>
    <cellStyle name="Normal 6" xfId="44" xr:uid="{00000000-0005-0000-0000-00005C000000}"/>
    <cellStyle name="Normal 7" xfId="45" xr:uid="{00000000-0005-0000-0000-00005D000000}"/>
    <cellStyle name="Normal_Annexures TW 04 2" xfId="46" xr:uid="{00000000-0005-0000-0000-00005E000000}"/>
    <cellStyle name="Normal_Attach 3(JV)" xfId="47" xr:uid="{00000000-0005-0000-0000-00005F000000}"/>
    <cellStyle name="Normal_Attacments TW 04" xfId="48" xr:uid="{00000000-0005-0000-0000-000060000000}"/>
    <cellStyle name="Normal_Attacments TW 04_11_Attachments and Bid Form Vol.III" xfId="49" xr:uid="{00000000-0005-0000-0000-000061000000}"/>
    <cellStyle name="Normal_Attacments TW 04_SE-Vol-III" xfId="50" xr:uid="{00000000-0005-0000-0000-000062000000}"/>
    <cellStyle name="Normal_Entertainment Form" xfId="51" xr:uid="{00000000-0005-0000-0000-000063000000}"/>
    <cellStyle name="Normal_Price_Schedules for Insulator Package Rev-01" xfId="52" xr:uid="{00000000-0005-0000-0000-000064000000}"/>
    <cellStyle name="Normal_PRICE-SCHE Bihar-Rev-2-corrections" xfId="53" xr:uid="{00000000-0005-0000-0000-000065000000}"/>
    <cellStyle name="Normal_Sheet1" xfId="54" xr:uid="{00000000-0005-0000-0000-000066000000}"/>
    <cellStyle name="Percent 2" xfId="55" xr:uid="{00000000-0005-0000-0000-000067000000}"/>
    <cellStyle name="Popis" xfId="56" xr:uid="{00000000-0005-0000-0000-000068000000}"/>
    <cellStyle name="Sledovaný hypertextový odkaz" xfId="57" xr:uid="{00000000-0005-0000-0000-000069000000}"/>
    <cellStyle name="Standard_BS14" xfId="58" xr:uid="{00000000-0005-0000-0000-00006A000000}"/>
  </cellStyles>
  <dxfs count="82">
    <dxf>
      <font>
        <u/>
        <color indexed="10"/>
      </font>
    </dxf>
    <dxf>
      <font>
        <strike/>
        <color auto="1"/>
      </font>
    </dxf>
    <dxf>
      <fill>
        <patternFill patternType="none"/>
      </fill>
    </dxf>
    <dxf>
      <font>
        <strike/>
      </font>
    </dxf>
    <dxf>
      <font>
        <strike/>
      </font>
    </dxf>
    <dxf>
      <font>
        <strike/>
      </font>
    </dxf>
    <dxf>
      <font>
        <strike/>
      </font>
    </dxf>
    <dxf>
      <font>
        <strike/>
      </font>
    </dxf>
    <dxf>
      <font>
        <strike/>
      </font>
    </dxf>
    <dxf>
      <fill>
        <patternFill patternType="none"/>
      </fill>
    </dxf>
    <dxf>
      <fill>
        <patternFill patternType="none"/>
      </fill>
    </dxf>
    <dxf>
      <font>
        <color theme="0"/>
      </font>
      <fill>
        <patternFill patternType="none"/>
      </fill>
    </dxf>
    <dxf>
      <font>
        <color indexed="9"/>
      </font>
      <fill>
        <patternFill patternType="none"/>
      </fill>
      <border>
        <left/>
        <right/>
        <top/>
        <bottom/>
      </border>
    </dxf>
    <dxf>
      <font>
        <color indexed="9"/>
      </font>
      <fill>
        <patternFill patternType="none"/>
      </fill>
      <border>
        <left/>
        <right/>
        <top/>
        <bottom/>
      </border>
    </dxf>
    <dxf>
      <font>
        <color indexed="9"/>
      </font>
    </dxf>
    <dxf>
      <font>
        <color indexed="9"/>
      </font>
      <fill>
        <patternFill patternType="none"/>
      </fill>
      <border>
        <left/>
        <right/>
        <top/>
        <bottom/>
      </border>
    </dxf>
    <dxf>
      <font>
        <color indexed="9"/>
      </font>
      <fill>
        <patternFill patternType="none"/>
      </fill>
      <border>
        <left/>
        <right/>
        <top/>
        <bottom/>
      </border>
    </dxf>
    <dxf>
      <font>
        <color indexed="9"/>
      </font>
      <fill>
        <patternFill patternType="none"/>
      </fill>
      <border>
        <left/>
        <right/>
        <top/>
        <bottom/>
      </border>
    </dxf>
    <dxf>
      <font>
        <color indexed="9"/>
      </font>
      <fill>
        <patternFill patternType="none"/>
      </fill>
      <border>
        <left/>
        <right/>
        <top/>
        <bottom/>
      </border>
    </dxf>
    <dxf>
      <font>
        <color theme="0"/>
      </font>
      <border>
        <left/>
        <right/>
        <top/>
        <bottom/>
      </border>
    </dxf>
    <dxf>
      <font>
        <color theme="0"/>
      </font>
      <border>
        <left/>
        <right/>
        <top/>
        <bottom/>
      </border>
    </dxf>
    <dxf>
      <font>
        <color indexed="9"/>
      </font>
      <fill>
        <patternFill patternType="none"/>
      </fill>
      <border>
        <left/>
        <right/>
        <top/>
        <bottom/>
      </border>
    </dxf>
    <dxf>
      <font>
        <color indexed="9"/>
      </font>
      <border>
        <left/>
        <right/>
        <top/>
        <bottom/>
      </border>
    </dxf>
    <dxf>
      <font>
        <strike val="0"/>
        <color indexed="9"/>
      </font>
      <fill>
        <patternFill patternType="none"/>
      </fill>
      <border>
        <left/>
        <right/>
        <top/>
        <bottom/>
      </border>
    </dxf>
    <dxf>
      <font>
        <color theme="0"/>
      </font>
      <border>
        <left/>
        <right/>
        <top/>
        <bottom/>
      </border>
    </dxf>
    <dxf>
      <font>
        <strike val="0"/>
        <color theme="0"/>
        <name val="Cambria"/>
        <scheme val="none"/>
      </font>
      <fill>
        <patternFill patternType="none"/>
      </fill>
      <border>
        <left/>
        <right/>
        <top/>
        <bottom/>
      </border>
    </dxf>
    <dxf>
      <font>
        <color indexed="9"/>
      </font>
      <fill>
        <patternFill patternType="none"/>
      </fill>
      <border>
        <left/>
        <right/>
        <top/>
        <bottom/>
      </border>
    </dxf>
    <dxf>
      <font>
        <strike val="0"/>
        <color indexed="9"/>
      </font>
      <fill>
        <patternFill patternType="none"/>
      </fill>
      <border>
        <left/>
        <right/>
        <top/>
        <bottom/>
      </border>
    </dxf>
    <dxf>
      <font>
        <color indexed="9"/>
      </font>
      <fill>
        <patternFill patternType="none"/>
      </fill>
    </dxf>
    <dxf>
      <font>
        <color indexed="9"/>
      </font>
      <fill>
        <patternFill patternType="none"/>
      </fill>
    </dxf>
    <dxf>
      <font>
        <strike val="0"/>
        <color indexed="9"/>
      </font>
      <fill>
        <patternFill patternType="none"/>
      </fill>
      <border>
        <left/>
        <right/>
        <top/>
        <bottom/>
      </border>
    </dxf>
    <dxf>
      <font>
        <color indexed="9"/>
      </font>
      <fill>
        <patternFill patternType="none"/>
      </fill>
    </dxf>
    <dxf>
      <font>
        <color indexed="9"/>
      </font>
      <fill>
        <patternFill patternType="none"/>
      </fill>
    </dxf>
    <dxf>
      <font>
        <color indexed="9"/>
      </font>
    </dxf>
    <dxf>
      <font>
        <strike/>
      </font>
    </dxf>
    <dxf>
      <font>
        <strike/>
        <color auto="1"/>
      </font>
      <fill>
        <patternFill patternType="none"/>
      </fill>
    </dxf>
    <dxf>
      <font>
        <color auto="1"/>
      </font>
    </dxf>
    <dxf>
      <font>
        <color auto="1"/>
      </font>
    </dxf>
    <dxf>
      <font>
        <color indexed="9"/>
      </font>
      <fill>
        <patternFill patternType="none"/>
      </fill>
    </dxf>
    <dxf>
      <font>
        <color indexed="13"/>
      </font>
    </dxf>
    <dxf>
      <font>
        <color indexed="9"/>
      </font>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dxf>
    <dxf>
      <font>
        <color indexed="9"/>
      </font>
      <fill>
        <patternFill patternType="none"/>
      </fill>
      <border>
        <left/>
        <right/>
        <top/>
        <bottom/>
      </border>
    </dxf>
    <dxf>
      <font>
        <color indexed="9"/>
      </font>
      <fill>
        <patternFill patternType="none"/>
      </fill>
      <border>
        <left/>
        <right/>
        <top/>
        <bottom/>
      </border>
    </dxf>
    <dxf>
      <font>
        <color indexed="9"/>
      </font>
      <fill>
        <patternFill patternType="none"/>
      </fill>
    </dxf>
    <dxf>
      <font>
        <strike val="0"/>
        <color indexed="9"/>
      </font>
      <fill>
        <patternFill patternType="none"/>
      </fill>
      <border>
        <left/>
        <right/>
        <top/>
        <bottom/>
      </border>
    </dxf>
    <dxf>
      <font>
        <color indexed="9"/>
      </font>
    </dxf>
    <dxf>
      <font>
        <strike val="0"/>
        <color indexed="9"/>
      </font>
      <fill>
        <patternFill patternType="none"/>
      </fill>
      <border>
        <left/>
        <right/>
        <top/>
        <bottom/>
      </border>
    </dxf>
    <dxf>
      <font>
        <strike val="0"/>
        <color indexed="9"/>
      </font>
      <fill>
        <patternFill patternType="none"/>
      </fill>
      <border>
        <left/>
        <right/>
        <top/>
        <bottom/>
      </border>
    </dxf>
    <dxf>
      <font>
        <strike val="0"/>
        <color indexed="9"/>
      </font>
      <fill>
        <patternFill patternType="none"/>
      </fill>
      <border>
        <left/>
        <right/>
        <top/>
        <bottom/>
      </border>
    </dxf>
    <dxf>
      <font>
        <strike/>
      </font>
    </dxf>
    <dxf>
      <font>
        <color indexed="9"/>
      </font>
      <fill>
        <patternFill patternType="none"/>
      </fill>
      <border>
        <left/>
        <right/>
        <top/>
        <bottom/>
      </border>
    </dxf>
    <dxf>
      <font>
        <color indexed="9"/>
      </font>
      <fill>
        <patternFill patternType="none"/>
      </fill>
      <border>
        <left/>
        <right/>
        <top/>
        <bottom/>
      </border>
    </dxf>
    <dxf>
      <font>
        <color indexed="9"/>
      </font>
      <fill>
        <patternFill patternType="none"/>
      </fill>
      <border>
        <left/>
        <right/>
        <top/>
        <bottom/>
      </border>
    </dxf>
    <dxf>
      <font>
        <strike/>
        <color auto="1"/>
      </font>
      <fill>
        <patternFill patternType="none"/>
      </fill>
    </dxf>
    <dxf>
      <font>
        <color indexed="9"/>
      </font>
      <fill>
        <patternFill patternType="none"/>
      </fill>
    </dxf>
    <dxf>
      <font>
        <color auto="1"/>
      </font>
    </dxf>
    <dxf>
      <font>
        <color auto="1"/>
      </font>
    </dxf>
    <dxf>
      <font>
        <color indexed="9"/>
      </font>
      <fill>
        <patternFill patternType="none"/>
      </fill>
    </dxf>
    <dxf>
      <font>
        <color indexed="9"/>
      </font>
      <fill>
        <patternFill patternType="none"/>
      </fill>
    </dxf>
    <dxf>
      <font>
        <color indexed="9"/>
      </font>
      <fill>
        <patternFill patternType="none"/>
      </fill>
    </dxf>
    <dxf>
      <font>
        <strike/>
      </font>
    </dxf>
    <dxf>
      <font>
        <color indexed="9"/>
      </font>
    </dxf>
    <dxf>
      <font>
        <color indexed="13"/>
      </font>
    </dxf>
    <dxf>
      <font>
        <strike/>
      </font>
    </dxf>
    <dxf>
      <font>
        <color indexed="9"/>
      </font>
      <fill>
        <patternFill patternType="none"/>
      </fill>
      <border>
        <left/>
        <right/>
        <top/>
        <bottom/>
      </border>
    </dxf>
    <dxf>
      <font>
        <color theme="0"/>
      </font>
      <fill>
        <patternFill patternType="none"/>
      </fill>
      <border>
        <left/>
        <right/>
        <top/>
        <bottom/>
      </border>
    </dxf>
    <dxf>
      <font>
        <color theme="0"/>
      </font>
      <fill>
        <patternFill patternType="none"/>
      </fill>
      <border>
        <left/>
        <right/>
        <top/>
        <bottom/>
      </border>
    </dxf>
    <dxf>
      <font>
        <color indexed="9"/>
      </font>
      <fill>
        <patternFill patternType="none"/>
      </fill>
      <border>
        <left/>
        <right/>
        <top/>
        <bottom/>
      </border>
    </dxf>
    <dxf>
      <font>
        <color indexed="9"/>
      </font>
      <fill>
        <patternFill patternType="none"/>
      </fill>
      <border>
        <left/>
        <right/>
        <top/>
        <bottom/>
      </border>
    </dxf>
    <dxf>
      <font>
        <color indexed="9"/>
      </font>
      <fill>
        <patternFill patternType="none"/>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noThreeD="1"/>
</file>

<file path=xl/ctrlProps/ctrlProp23.xml><?xml version="1.0" encoding="utf-8"?>
<formControlPr xmlns="http://schemas.microsoft.com/office/spreadsheetml/2009/9/main" objectType="CheckBox" noThreeD="1"/>
</file>

<file path=xl/ctrlProps/ctrlProp24.xml><?xml version="1.0" encoding="utf-8"?>
<formControlPr xmlns="http://schemas.microsoft.com/office/spreadsheetml/2009/9/main" objectType="CheckBox" noThreeD="1"/>
</file>

<file path=xl/ctrlProps/ctrlProp25.xml><?xml version="1.0" encoding="utf-8"?>
<formControlPr xmlns="http://schemas.microsoft.com/office/spreadsheetml/2009/9/main" objectType="CheckBox" noThreeD="1"/>
</file>

<file path=xl/ctrlProps/ctrlProp26.xml><?xml version="1.0" encoding="utf-8"?>
<formControlPr xmlns="http://schemas.microsoft.com/office/spreadsheetml/2009/9/main" objectType="CheckBox" noThreeD="1"/>
</file>

<file path=xl/ctrlProps/ctrlProp27.xml><?xml version="1.0" encoding="utf-8"?>
<formControlPr xmlns="http://schemas.microsoft.com/office/spreadsheetml/2009/9/main" objectType="CheckBox" noThreeD="1"/>
</file>

<file path=xl/ctrlProps/ctrlProp28.xml><?xml version="1.0" encoding="utf-8"?>
<formControlPr xmlns="http://schemas.microsoft.com/office/spreadsheetml/2009/9/main" objectType="CheckBox" noThreeD="1"/>
</file>

<file path=xl/ctrlProps/ctrlProp29.xml><?xml version="1.0" encoding="utf-8"?>
<formControlPr xmlns="http://schemas.microsoft.com/office/spreadsheetml/2009/9/main" objectType="CheckBox" noThreeD="1"/>
</file>

<file path=xl/ctrlProps/ctrlProp30.xml><?xml version="1.0" encoding="utf-8"?>
<formControlPr xmlns="http://schemas.microsoft.com/office/spreadsheetml/2009/9/main" objectType="CheckBox" noThreeD="1"/>
</file>

<file path=xl/ctrlProps/ctrlProp31.xml><?xml version="1.0" encoding="utf-8"?>
<formControlPr xmlns="http://schemas.microsoft.com/office/spreadsheetml/2009/9/main" objectType="CheckBox" noThreeD="1"/>
</file>

<file path=xl/ctrlProps/ctrlProp32.xml><?xml version="1.0" encoding="utf-8"?>
<formControlPr xmlns="http://schemas.microsoft.com/office/spreadsheetml/2009/9/main" objectType="CheckBox" noThreeD="1"/>
</file>

<file path=xl/ctrlProps/ctrlProp33.xml><?xml version="1.0" encoding="utf-8"?>
<formControlPr xmlns="http://schemas.microsoft.com/office/spreadsheetml/2009/9/main" objectType="CheckBox" noThreeD="1"/>
</file>

<file path=xl/ctrlProps/ctrlProp34.xml><?xml version="1.0" encoding="utf-8"?>
<formControlPr xmlns="http://schemas.microsoft.com/office/spreadsheetml/2009/9/main" objectType="CheckBox" noThreeD="1"/>
</file>

<file path=xl/ctrlProps/ctrlProp35.xml><?xml version="1.0" encoding="utf-8"?>
<formControlPr xmlns="http://schemas.microsoft.com/office/spreadsheetml/2009/9/main" objectType="CheckBox" noThreeD="1"/>
</file>

<file path=xl/ctrlProps/ctrlProp36.xml><?xml version="1.0" encoding="utf-8"?>
<formControlPr xmlns="http://schemas.microsoft.com/office/spreadsheetml/2009/9/main" objectType="CheckBox" noThreeD="1"/>
</file>

<file path=xl/ctrlProps/ctrlProp37.xml><?xml version="1.0" encoding="utf-8"?>
<formControlPr xmlns="http://schemas.microsoft.com/office/spreadsheetml/2009/9/main" objectType="CheckBox" noThreeD="1"/>
</file>

<file path=xl/ctrlProps/ctrlProp38.xml><?xml version="1.0" encoding="utf-8"?>
<formControlPr xmlns="http://schemas.microsoft.com/office/spreadsheetml/2009/9/main" objectType="CheckBox" noThreeD="1"/>
</file>

<file path=xl/ctrlProps/ctrlProp39.xml><?xml version="1.0" encoding="utf-8"?>
<formControlPr xmlns="http://schemas.microsoft.com/office/spreadsheetml/2009/9/main" objectType="CheckBox" noThreeD="1"/>
</file>

<file path=xl/ctrlProps/ctrlProp40.xml><?xml version="1.0" encoding="utf-8"?>
<formControlPr xmlns="http://schemas.microsoft.com/office/spreadsheetml/2009/9/main" objectType="CheckBox" noThreeD="1"/>
</file>

<file path=xl/ctrlProps/ctrlProp41.xml><?xml version="1.0" encoding="utf-8"?>
<formControlPr xmlns="http://schemas.microsoft.com/office/spreadsheetml/2009/9/main" objectType="CheckBox" noThreeD="1"/>
</file>

<file path=xl/ctrlProps/ctrlProp42.xml><?xml version="1.0" encoding="utf-8"?>
<formControlPr xmlns="http://schemas.microsoft.com/office/spreadsheetml/2009/9/main" objectType="CheckBox" noThreeD="1"/>
</file>

<file path=xl/ctrlProps/ctrlProp43.xml><?xml version="1.0" encoding="utf-8"?>
<formControlPr xmlns="http://schemas.microsoft.com/office/spreadsheetml/2009/9/main" objectType="CheckBox" noThreeD="1"/>
</file>

<file path=xl/ctrlProps/ctrlProp44.xml><?xml version="1.0" encoding="utf-8"?>
<formControlPr xmlns="http://schemas.microsoft.com/office/spreadsheetml/2009/9/main" objectType="CheckBox" noThreeD="1"/>
</file>

<file path=xl/ctrlProps/ctrlProp45.xml><?xml version="1.0" encoding="utf-8"?>
<formControlPr xmlns="http://schemas.microsoft.com/office/spreadsheetml/2009/9/main" objectType="CheckBox" noThreeD="1"/>
</file>

<file path=xl/ctrlProps/ctrlProp46.xml><?xml version="1.0" encoding="utf-8"?>
<formControlPr xmlns="http://schemas.microsoft.com/office/spreadsheetml/2009/9/main" objectType="CheckBox" noThreeD="1"/>
</file>

<file path=xl/ctrlProps/ctrlProp47.xml><?xml version="1.0" encoding="utf-8"?>
<formControlPr xmlns="http://schemas.microsoft.com/office/spreadsheetml/2009/9/main" objectType="CheckBox" noThreeD="1"/>
</file>

<file path=xl/ctrlProps/ctrlProp48.xml><?xml version="1.0" encoding="utf-8"?>
<formControlPr xmlns="http://schemas.microsoft.com/office/spreadsheetml/2009/9/main" objectType="CheckBox" noThreeD="1"/>
</file>

<file path=xl/ctrlProps/ctrlProp49.xml><?xml version="1.0" encoding="utf-8"?>
<formControlPr xmlns="http://schemas.microsoft.com/office/spreadsheetml/2009/9/main" objectType="CheckBox" noThreeD="1"/>
</file>

<file path=xl/ctrlProps/ctrlProp50.xml><?xml version="1.0" encoding="utf-8"?>
<formControlPr xmlns="http://schemas.microsoft.com/office/spreadsheetml/2009/9/main" objectType="CheckBox" noThreeD="1"/>
</file>

<file path=xl/ctrlProps/ctrlProp51.xml><?xml version="1.0" encoding="utf-8"?>
<formControlPr xmlns="http://schemas.microsoft.com/office/spreadsheetml/2009/9/main" objectType="CheckBox" noThreeD="1"/>
</file>

<file path=xl/ctrlProps/ctrlProp52.xml><?xml version="1.0" encoding="utf-8"?>
<formControlPr xmlns="http://schemas.microsoft.com/office/spreadsheetml/2009/9/main" objectType="CheckBox" noThreeD="1"/>
</file>

<file path=xl/ctrlProps/ctrlProp53.xml><?xml version="1.0" encoding="utf-8"?>
<formControlPr xmlns="http://schemas.microsoft.com/office/spreadsheetml/2009/9/main" objectType="CheckBox" noThreeD="1"/>
</file>

<file path=xl/ctrlProps/ctrlProp54.xml><?xml version="1.0" encoding="utf-8"?>
<formControlPr xmlns="http://schemas.microsoft.com/office/spreadsheetml/2009/9/main" objectType="CheckBox" noThreeD="1"/>
</file>

<file path=xl/ctrlProps/ctrlProp55.xml><?xml version="1.0" encoding="utf-8"?>
<formControlPr xmlns="http://schemas.microsoft.com/office/spreadsheetml/2009/9/main" objectType="CheckBox" noThreeD="1"/>
</file>

<file path=xl/ctrlProps/ctrlProp56.xml><?xml version="1.0" encoding="utf-8"?>
<formControlPr xmlns="http://schemas.microsoft.com/office/spreadsheetml/2009/9/main" objectType="CheckBox" noThreeD="1"/>
</file>

<file path=xl/ctrlProps/ctrlProp57.xml><?xml version="1.0" encoding="utf-8"?>
<formControlPr xmlns="http://schemas.microsoft.com/office/spreadsheetml/2009/9/main" objectType="CheckBox" noThreeD="1"/>
</file>

<file path=xl/ctrlProps/ctrlProp58.xml><?xml version="1.0" encoding="utf-8"?>
<formControlPr xmlns="http://schemas.microsoft.com/office/spreadsheetml/2009/9/main" objectType="CheckBox" noThreeD="1"/>
</file>

<file path=xl/ctrlProps/ctrlProp59.xml><?xml version="1.0" encoding="utf-8"?>
<formControlPr xmlns="http://schemas.microsoft.com/office/spreadsheetml/2009/9/main" objectType="CheckBox" noThreeD="1"/>
</file>

<file path=xl/ctrlProps/ctrlProp60.xml><?xml version="1.0" encoding="utf-8"?>
<formControlPr xmlns="http://schemas.microsoft.com/office/spreadsheetml/2009/9/main" objectType="CheckBox" noThreeD="1"/>
</file>

<file path=xl/ctrlProps/ctrlProp61.xml><?xml version="1.0" encoding="utf-8"?>
<formControlPr xmlns="http://schemas.microsoft.com/office/spreadsheetml/2009/9/main" objectType="CheckBox" noThreeD="1"/>
</file>

<file path=xl/ctrlProps/ctrlProp62.xml><?xml version="1.0" encoding="utf-8"?>
<formControlPr xmlns="http://schemas.microsoft.com/office/spreadsheetml/2009/9/main" objectType="CheckBox" noThreeD="1"/>
</file>

<file path=xl/ctrlProps/ctrlProp63.xml><?xml version="1.0" encoding="utf-8"?>
<formControlPr xmlns="http://schemas.microsoft.com/office/spreadsheetml/2009/9/main" objectType="CheckBox" noThreeD="1"/>
</file>

<file path=xl/ctrlProps/ctrlProp64.xml><?xml version="1.0" encoding="utf-8"?>
<formControlPr xmlns="http://schemas.microsoft.com/office/spreadsheetml/2009/9/main" objectType="CheckBox" noThreeD="1"/>
</file>

<file path=xl/ctrlProps/ctrlProp65.xml><?xml version="1.0" encoding="utf-8"?>
<formControlPr xmlns="http://schemas.microsoft.com/office/spreadsheetml/2009/9/main" objectType="CheckBox" noThreeD="1"/>
</file>

<file path=xl/ctrlProps/ctrlProp66.xml><?xml version="1.0" encoding="utf-8"?>
<formControlPr xmlns="http://schemas.microsoft.com/office/spreadsheetml/2009/9/main" objectType="CheckBox" noThreeD="1"/>
</file>

<file path=xl/ctrlProps/ctrlProp67.xml><?xml version="1.0" encoding="utf-8"?>
<formControlPr xmlns="http://schemas.microsoft.com/office/spreadsheetml/2009/9/main" objectType="CheckBox" noThreeD="1"/>
</file>

<file path=xl/ctrlProps/ctrlProp68.xml><?xml version="1.0" encoding="utf-8"?>
<formControlPr xmlns="http://schemas.microsoft.com/office/spreadsheetml/2009/9/main" objectType="CheckBox" noThreeD="1"/>
</file>

<file path=xl/ctrlProps/ctrlProp69.xml><?xml version="1.0" encoding="utf-8"?>
<formControlPr xmlns="http://schemas.microsoft.com/office/spreadsheetml/2009/9/main" objectType="CheckBox" noThreeD="1"/>
</file>

<file path=xl/ctrlProps/ctrlProp70.xml><?xml version="1.0" encoding="utf-8"?>
<formControlPr xmlns="http://schemas.microsoft.com/office/spreadsheetml/2009/9/main" objectType="CheckBox" noThreeD="1"/>
</file>

<file path=xl/ctrlProps/ctrlProp71.xml><?xml version="1.0" encoding="utf-8"?>
<formControlPr xmlns="http://schemas.microsoft.com/office/spreadsheetml/2009/9/main" objectType="CheckBox" noThreeD="1"/>
</file>

<file path=xl/ctrlProps/ctrlProp72.xml><?xml version="1.0" encoding="utf-8"?>
<formControlPr xmlns="http://schemas.microsoft.com/office/spreadsheetml/2009/9/main" objectType="CheckBox" noThreeD="1"/>
</file>

<file path=xl/ctrlProps/ctrlProp73.xml><?xml version="1.0" encoding="utf-8"?>
<formControlPr xmlns="http://schemas.microsoft.com/office/spreadsheetml/2009/9/main" objectType="CheckBox" noThreeD="1"/>
</file>

<file path=xl/ctrlProps/ctrlProp74.xml><?xml version="1.0" encoding="utf-8"?>
<formControlPr xmlns="http://schemas.microsoft.com/office/spreadsheetml/2009/9/main" objectType="CheckBox" noThreeD="1"/>
</file>

<file path=xl/ctrlProps/ctrlProp75.xml><?xml version="1.0" encoding="utf-8"?>
<formControlPr xmlns="http://schemas.microsoft.com/office/spreadsheetml/2009/9/main" objectType="CheckBox" noThreeD="1"/>
</file>

<file path=xl/ctrlProps/ctrlProp76.xml><?xml version="1.0" encoding="utf-8"?>
<formControlPr xmlns="http://schemas.microsoft.com/office/spreadsheetml/2009/9/main" objectType="CheckBox" noThreeD="1"/>
</file>

<file path=xl/ctrlProps/ctrlProp77.xml><?xml version="1.0" encoding="utf-8"?>
<formControlPr xmlns="http://schemas.microsoft.com/office/spreadsheetml/2009/9/main" objectType="CheckBox" noThreeD="1"/>
</file>

<file path=xl/ctrlProps/ctrlProp78.xml><?xml version="1.0" encoding="utf-8"?>
<formControlPr xmlns="http://schemas.microsoft.com/office/spreadsheetml/2009/9/main" objectType="CheckBox" noThreeD="1"/>
</file>

<file path=xl/ctrlProps/ctrlProp79.xml><?xml version="1.0" encoding="utf-8"?>
<formControlPr xmlns="http://schemas.microsoft.com/office/spreadsheetml/2009/9/main" objectType="CheckBox" noThreeD="1"/>
</file>

<file path=xl/ctrlProps/ctrlProp80.xml><?xml version="1.0" encoding="utf-8"?>
<formControlPr xmlns="http://schemas.microsoft.com/office/spreadsheetml/2009/9/main" objectType="CheckBox" noThreeD="1"/>
</file>

<file path=xl/ctrlProps/ctrlProp81.xml><?xml version="1.0" encoding="utf-8"?>
<formControlPr xmlns="http://schemas.microsoft.com/office/spreadsheetml/2009/9/main" objectType="CheckBox" noThreeD="1"/>
</file>

<file path=xl/ctrlProps/ctrlProp82.xml><?xml version="1.0" encoding="utf-8"?>
<formControlPr xmlns="http://schemas.microsoft.com/office/spreadsheetml/2009/9/main" objectType="CheckBox" noThreeD="1"/>
</file>

<file path=xl/ctrlProps/ctrlProp83.xml><?xml version="1.0" encoding="utf-8"?>
<formControlPr xmlns="http://schemas.microsoft.com/office/spreadsheetml/2009/9/main" objectType="CheckBox" noThreeD="1"/>
</file>

<file path=xl/ctrlProps/ctrlProp84.xml><?xml version="1.0" encoding="utf-8"?>
<formControlPr xmlns="http://schemas.microsoft.com/office/spreadsheetml/2009/9/main" objectType="CheckBox" noThreeD="1"/>
</file>

<file path=xl/ctrlProps/ctrlProp85.xml><?xml version="1.0" encoding="utf-8"?>
<formControlPr xmlns="http://schemas.microsoft.com/office/spreadsheetml/2009/9/main" objectType="CheckBox" noThreeD="1"/>
</file>

<file path=xl/ctrlProps/ctrlProp86.xml><?xml version="1.0" encoding="utf-8"?>
<formControlPr xmlns="http://schemas.microsoft.com/office/spreadsheetml/2009/9/main" objectType="CheckBox" noThreeD="1"/>
</file>

<file path=xl/ctrlProps/ctrlProp87.xml><?xml version="1.0" encoding="utf-8"?>
<formControlPr xmlns="http://schemas.microsoft.com/office/spreadsheetml/2009/9/main" objectType="CheckBox" noThreeD="1"/>
</file>

<file path=xl/ctrlProps/ctrlProp88.xml><?xml version="1.0" encoding="utf-8"?>
<formControlPr xmlns="http://schemas.microsoft.com/office/spreadsheetml/2009/9/main" objectType="CheckBox" noThreeD="1"/>
</file>

<file path=xl/ctrlProps/ctrlProp89.xml><?xml version="1.0" encoding="utf-8"?>
<formControlPr xmlns="http://schemas.microsoft.com/office/spreadsheetml/2009/9/main" objectType="CheckBox" noThreeD="1"/>
</file>

<file path=xl/ctrlProps/ctrlProp90.xml><?xml version="1.0" encoding="utf-8"?>
<formControlPr xmlns="http://schemas.microsoft.com/office/spreadsheetml/2009/9/main" objectType="CheckBox" noThreeD="1"/>
</file>

<file path=xl/ctrlProps/ctrlProp91.xml><?xml version="1.0" encoding="utf-8"?>
<formControlPr xmlns="http://schemas.microsoft.com/office/spreadsheetml/2009/9/main" objectType="CheckBox" noThreeD="1"/>
</file>

<file path=xl/ctrlProps/ctrlProp92.xml><?xml version="1.0" encoding="utf-8"?>
<formControlPr xmlns="http://schemas.microsoft.com/office/spreadsheetml/2009/9/main" objectType="CheckBox" noThreeD="1"/>
</file>

<file path=xl/ctrlProps/ctrlProp93.xml><?xml version="1.0" encoding="utf-8"?>
<formControlPr xmlns="http://schemas.microsoft.com/office/spreadsheetml/2009/9/main" objectType="CheckBox" noThreeD="1"/>
</file>

<file path=xl/ctrlProps/ctrlProp94.xml><?xml version="1.0" encoding="utf-8"?>
<formControlPr xmlns="http://schemas.microsoft.com/office/spreadsheetml/2009/9/main" objectType="CheckBox" noThreeD="1"/>
</file>

<file path=xl/ctrlProps/ctrlProp95.xml><?xml version="1.0" encoding="utf-8"?>
<formControlPr xmlns="http://schemas.microsoft.com/office/spreadsheetml/2009/9/main" objectType="CheckBox" noThreeD="1"/>
</file>

<file path=xl/ctrlProps/ctrlProp96.xml><?xml version="1.0" encoding="utf-8"?>
<formControlPr xmlns="http://schemas.microsoft.com/office/spreadsheetml/2009/9/main" objectType="CheckBox" noThreeD="1"/>
</file>

<file path=xl/ctrlProps/ctrlProp97.xml><?xml version="1.0" encoding="utf-8"?>
<formControlPr xmlns="http://schemas.microsoft.com/office/spreadsheetml/2009/9/main" objectType="CheckBox" noThreeD="1"/>
</file>

<file path=xl/ctrlProps/ctrlProp98.xml><?xml version="1.0" encoding="utf-8"?>
<formControlPr xmlns="http://schemas.microsoft.com/office/spreadsheetml/2009/9/main" objectType="CheckBox" noThreeD="1"/>
</file>

<file path=xl/ctrlProps/ctrlProp99.xml><?xml version="1.0" encoding="utf-8"?>
<formControlPr xmlns="http://schemas.microsoft.com/office/spreadsheetml/2009/9/main" objectType="CheckBox" noThreeD="1"/>
</file>

<file path=xl/ctrlProps/ctrlProp100.xml><?xml version="1.0" encoding="utf-8"?>
<formControlPr xmlns="http://schemas.microsoft.com/office/spreadsheetml/2009/9/main" objectType="CheckBox" noThreeD="1"/>
</file>

<file path=xl/ctrlProps/ctrlProp101.xml><?xml version="1.0" encoding="utf-8"?>
<formControlPr xmlns="http://schemas.microsoft.com/office/spreadsheetml/2009/9/main" objectType="CheckBox" noThreeD="1"/>
</file>

<file path=xl/ctrlProps/ctrlProp102.xml><?xml version="1.0" encoding="utf-8"?>
<formControlPr xmlns="http://schemas.microsoft.com/office/spreadsheetml/2009/9/main" objectType="CheckBox" noThreeD="1"/>
</file>

<file path=xl/ctrlProps/ctrlProp103.xml><?xml version="1.0" encoding="utf-8"?>
<formControlPr xmlns="http://schemas.microsoft.com/office/spreadsheetml/2009/9/main" objectType="CheckBox" noThreeD="1"/>
</file>

<file path=xl/ctrlProps/ctrlProp104.xml><?xml version="1.0" encoding="utf-8"?>
<formControlPr xmlns="http://schemas.microsoft.com/office/spreadsheetml/2009/9/main" objectType="CheckBox" noThreeD="1"/>
</file>

<file path=xl/ctrlProps/ctrlProp105.xml><?xml version="1.0" encoding="utf-8"?>
<formControlPr xmlns="http://schemas.microsoft.com/office/spreadsheetml/2009/9/main" objectType="CheckBox" noThreeD="1"/>
</file>

<file path=xl/ctrlProps/ctrlProp106.xml><?xml version="1.0" encoding="utf-8"?>
<formControlPr xmlns="http://schemas.microsoft.com/office/spreadsheetml/2009/9/main" objectType="CheckBox" fmlaLink="$H$20" noThreeD="1"/>
</file>

<file path=xl/ctrlProps/ctrlProp107.xml><?xml version="1.0" encoding="utf-8"?>
<formControlPr xmlns="http://schemas.microsoft.com/office/spreadsheetml/2009/9/main" objectType="CheckBox" fmlaLink="$H$21" noThreeD="1"/>
</file>

<file path=xl/ctrlProps/ctrlProp108.xml><?xml version="1.0" encoding="utf-8"?>
<formControlPr xmlns="http://schemas.microsoft.com/office/spreadsheetml/2009/9/main" objectType="CheckBox" fmlaLink="$H$20" noThreeD="1"/>
</file>

<file path=xl/ctrlProps/ctrlProp109.xml><?xml version="1.0" encoding="utf-8"?>
<formControlPr xmlns="http://schemas.microsoft.com/office/spreadsheetml/2009/9/main" objectType="Radio" firstButton="1" fmlaLink="$H$69" noThreeD="1"/>
</file>

<file path=xl/ctrlProps/ctrlProp110.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a:extLst>
            <a:ext uri="{FF2B5EF4-FFF2-40B4-BE49-F238E27FC236}">
              <a16:creationId xmlns:a16="http://schemas.microsoft.com/office/drawing/2014/main" id="{00000000-0008-0000-0100-000002080000}"/>
            </a:ext>
          </a:extLst>
        </xdr:cNvPr>
        <xdr:cNvSpPr txBox="1">
          <a:spLocks noChangeArrowheads="1"/>
        </xdr:cNvSpPr>
      </xdr:nvSpPr>
      <xdr:spPr>
        <a:xfrm>
          <a:off x="610235" y="8126730"/>
          <a:ext cx="7932420" cy="388620"/>
        </a:xfrm>
        <a:prstGeom prst="rect">
          <a:avLst/>
        </a:prstGeom>
        <a:solidFill>
          <a:srgbClr val="FFCC99"/>
        </a:solidFill>
        <a:ln w="6350">
          <a:solidFill>
            <a:srgbClr val="000000"/>
          </a:solidFill>
          <a:miter lim="800000"/>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064260" y="8879840"/>
          <a:ext cx="2605405" cy="791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a:xfrm>
          <a:off x="4646295" y="8863330"/>
          <a:ext cx="386588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a:extLst>
            <a:ext uri="{FF2B5EF4-FFF2-40B4-BE49-F238E27FC236}">
              <a16:creationId xmlns:a16="http://schemas.microsoft.com/office/drawing/2014/main" id="{00000000-0008-0000-0200-000085090000}"/>
            </a:ext>
          </a:extLst>
        </xdr:cNvPr>
        <xdr:cNvGrpSpPr/>
      </xdr:nvGrpSpPr>
      <xdr:grpSpPr>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a:xfrm>
            <a:off x="7477125" y="38100"/>
            <a:ext cx="0" cy="0"/>
          </a:xfrm>
          <a:prstGeom prst="rect">
            <a:avLst/>
          </a:prstGeom>
          <a:noFill/>
          <a:ln w="9525">
            <a:noFill/>
            <a:miter lim="800000"/>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a:extLst>
            <a:ext uri="{FF2B5EF4-FFF2-40B4-BE49-F238E27FC236}">
              <a16:creationId xmlns:a16="http://schemas.microsoft.com/office/drawing/2014/main" id="{00000000-0008-0000-0300-0000750D0000}"/>
            </a:ext>
          </a:extLst>
        </xdr:cNvPr>
        <xdr:cNvGrpSpPr/>
      </xdr:nvGrpSpPr>
      <xdr:grpSpPr>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a:xfrm>
            <a:off x="753" y="23"/>
            <a:ext cx="98" cy="37"/>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a:extLst>
            <a:ext uri="{FF2B5EF4-FFF2-40B4-BE49-F238E27FC236}">
              <a16:creationId xmlns:a16="http://schemas.microsoft.com/office/drawing/2014/main" id="{00000000-0008-0000-0400-000001750100}"/>
            </a:ext>
          </a:extLst>
        </xdr:cNvPr>
        <xdr:cNvGrpSpPr/>
      </xdr:nvGrpSpPr>
      <xdr:grpSpPr>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a:xfrm>
            <a:off x="10944225" y="-2008043371"/>
            <a:ext cx="0" cy="0"/>
          </a:xfrm>
          <a:prstGeom prst="rect">
            <a:avLst/>
          </a:prstGeom>
          <a:noFill/>
          <a:ln w="9525">
            <a:noFill/>
            <a:miter lim="800000"/>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891433</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xdr:nvGrpSpPr>
          <xdr:grpSpPr>
            <a:xfrm>
              <a:off x="5506916" y="32763070"/>
              <a:ext cx="2777382" cy="32763069"/>
              <a:chOff x="399" y="0"/>
              <a:chExt cx="828788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93"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2" y="32707385"/>
                <a:ext cx="84"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3" y="32707385"/>
                <a:ext cx="101"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7"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399" y="0"/>
                <a:ext cx="161"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xdr:nvGrpSpPr>
          <xdr:grpSpPr>
            <a:xfrm>
              <a:off x="8544658" y="32763070"/>
              <a:ext cx="2548304" cy="32763069"/>
              <a:chOff x="429"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3" y="32707385"/>
                <a:ext cx="74"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3" y="32707385"/>
                <a:ext cx="83"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9" y="0"/>
                <a:ext cx="165"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87418</xdr:rowOff>
        </xdr:from>
        <xdr:to>
          <xdr:col>5</xdr:col>
          <xdr:colOff>1680597</xdr:colOff>
          <xdr:row>96</xdr:row>
          <xdr:rowOff>17678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72"/>
              <a:ext cx="1619250" cy="699587"/>
              <a:chOff x="5519172" y="35863256"/>
              <a:chExt cx="1619250" cy="69440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6"/>
                <a:ext cx="452418" cy="33412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99"/>
                <a:ext cx="983672" cy="338661"/>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122708</xdr:colOff>
          <xdr:row>94</xdr:row>
          <xdr:rowOff>70096</xdr:rowOff>
        </xdr:from>
        <xdr:to>
          <xdr:col>7</xdr:col>
          <xdr:colOff>550669</xdr:colOff>
          <xdr:row>96</xdr:row>
          <xdr:rowOff>13750</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73" y="35517750"/>
              <a:ext cx="1527000" cy="712981"/>
              <a:chOff x="7272360" y="35845921"/>
              <a:chExt cx="1523223" cy="70790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1"/>
                <a:ext cx="425619" cy="340543"/>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0" y="36202651"/>
                <a:ext cx="535248" cy="34056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1" y="36208612"/>
                <a:ext cx="925402" cy="34521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61436</xdr:rowOff>
        </xdr:from>
        <xdr:to>
          <xdr:col>8</xdr:col>
          <xdr:colOff>1590477</xdr:colOff>
          <xdr:row>96</xdr:row>
          <xdr:rowOff>5090</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90"/>
              <a:ext cx="1524002" cy="712981"/>
              <a:chOff x="9197287" y="35837258"/>
              <a:chExt cx="1524014" cy="7078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8"/>
                <a:ext cx="425805" cy="34054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7" y="36193991"/>
                <a:ext cx="535482" cy="34056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91" y="36199923"/>
                <a:ext cx="925810" cy="34521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191994</xdr:rowOff>
        </xdr:from>
        <xdr:to>
          <xdr:col>5</xdr:col>
          <xdr:colOff>1751867</xdr:colOff>
          <xdr:row>122</xdr:row>
          <xdr:rowOff>76804</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129"/>
              <a:ext cx="1619250" cy="566213"/>
              <a:chOff x="5519172" y="35863560"/>
              <a:chExt cx="1619250" cy="69403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60"/>
                <a:ext cx="452418"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32"/>
                <a:ext cx="983672" cy="33866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243150</xdr:rowOff>
        </xdr:from>
        <xdr:to>
          <xdr:col>7</xdr:col>
          <xdr:colOff>715840</xdr:colOff>
          <xdr:row>122</xdr:row>
          <xdr:rowOff>80436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285"/>
              <a:ext cx="1622914" cy="518689"/>
              <a:chOff x="5519176" y="35863239"/>
              <a:chExt cx="1619243" cy="69444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39"/>
                <a:ext cx="630643" cy="33410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6" y="36213195"/>
                <a:ext cx="568950" cy="33410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020"/>
                <a:ext cx="983667" cy="33866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257885</xdr:rowOff>
        </xdr:from>
        <xdr:to>
          <xdr:col>8</xdr:col>
          <xdr:colOff>1713036</xdr:colOff>
          <xdr:row>122</xdr:row>
          <xdr:rowOff>76102</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20"/>
              <a:ext cx="1619250" cy="499620"/>
              <a:chOff x="5519175" y="35863112"/>
              <a:chExt cx="1619250" cy="69491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12"/>
                <a:ext cx="452417" cy="33410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5" y="36213201"/>
                <a:ext cx="568953"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3" y="36219352"/>
                <a:ext cx="983672" cy="338671"/>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156001</xdr:rowOff>
        </xdr:from>
        <xdr:to>
          <xdr:col>5</xdr:col>
          <xdr:colOff>1825137</xdr:colOff>
          <xdr:row>133</xdr:row>
          <xdr:rowOff>409409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347"/>
              <a:ext cx="1619250" cy="634408"/>
              <a:chOff x="5519170" y="35863066"/>
              <a:chExt cx="1619255" cy="69497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6"/>
                <a:ext cx="630643"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0" y="36213202"/>
                <a:ext cx="568949" cy="33410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2" y="36219379"/>
                <a:ext cx="983673" cy="33866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206620</xdr:colOff>
          <xdr:row>132</xdr:row>
          <xdr:rowOff>156001</xdr:rowOff>
        </xdr:from>
        <xdr:to>
          <xdr:col>7</xdr:col>
          <xdr:colOff>811094</xdr:colOff>
          <xdr:row>133</xdr:row>
          <xdr:rowOff>409409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5" y="51576347"/>
              <a:ext cx="1703513" cy="634408"/>
              <a:chOff x="5519167" y="35863066"/>
              <a:chExt cx="1619273" cy="69497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6"/>
                <a:ext cx="630643"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202"/>
                <a:ext cx="568943" cy="33410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379"/>
                <a:ext cx="983675" cy="33866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156001</xdr:rowOff>
        </xdr:from>
        <xdr:to>
          <xdr:col>9</xdr:col>
          <xdr:colOff>1466</xdr:colOff>
          <xdr:row>133</xdr:row>
          <xdr:rowOff>409409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347"/>
              <a:ext cx="1503484" cy="634408"/>
              <a:chOff x="5519169" y="35863066"/>
              <a:chExt cx="1619256" cy="69497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66"/>
                <a:ext cx="630643"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2"/>
                <a:ext cx="568948" cy="33410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79"/>
                <a:ext cx="983669" cy="338662"/>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185345</xdr:rowOff>
        </xdr:from>
        <xdr:to>
          <xdr:col>5</xdr:col>
          <xdr:colOff>1825137</xdr:colOff>
          <xdr:row>178</xdr:row>
          <xdr:rowOff>437214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499"/>
              <a:ext cx="1619250" cy="669503"/>
              <a:chOff x="5519170" y="35863672"/>
              <a:chExt cx="1619255" cy="69409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2"/>
                <a:ext cx="452418" cy="334111"/>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3"/>
                <a:ext cx="630643" cy="334106"/>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6" name="Check Box 262" hidden="1">
                <a:extLst>
                  <a:ext uri="{63B3BB69-23CF-44E3-9099-C40C66FF867C}">
                    <a14:compatExt spid="_x0000_s95516"/>
                  </a:ext>
                  <a:ext uri="{FF2B5EF4-FFF2-40B4-BE49-F238E27FC236}">
                    <a16:creationId xmlns:a16="http://schemas.microsoft.com/office/drawing/2014/main" id="{00000000-0008-0000-0400-00001C750100}"/>
                  </a:ext>
                </a:extLst>
              </xdr:cNvPr>
              <xdr:cNvSpPr/>
            </xdr:nvSpPr>
            <xdr:spPr bwMode="auto">
              <a:xfrm>
                <a:off x="5519170" y="36213200"/>
                <a:ext cx="568949"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2" y="36219105"/>
                <a:ext cx="983673" cy="338658"/>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206618</xdr:colOff>
          <xdr:row>177</xdr:row>
          <xdr:rowOff>185345</xdr:rowOff>
        </xdr:from>
        <xdr:to>
          <xdr:col>7</xdr:col>
          <xdr:colOff>789116</xdr:colOff>
          <xdr:row>178</xdr:row>
          <xdr:rowOff>437214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3" y="72018499"/>
              <a:ext cx="1681537" cy="669503"/>
              <a:chOff x="5519176" y="35863672"/>
              <a:chExt cx="1619265" cy="69409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2"/>
                <a:ext cx="452418" cy="334111"/>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3"/>
                <a:ext cx="630643" cy="334106"/>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6" y="36213200"/>
                <a:ext cx="568950"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1" y="36219105"/>
                <a:ext cx="983680" cy="338658"/>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185345</xdr:rowOff>
        </xdr:from>
        <xdr:to>
          <xdr:col>9</xdr:col>
          <xdr:colOff>1466</xdr:colOff>
          <xdr:row>178</xdr:row>
          <xdr:rowOff>437214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499"/>
              <a:ext cx="1503484" cy="669503"/>
              <a:chOff x="5519169" y="35863672"/>
              <a:chExt cx="1619256" cy="69409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2"/>
                <a:ext cx="452418" cy="334111"/>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73"/>
                <a:ext cx="630643" cy="334106"/>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0"/>
                <a:ext cx="568948"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05"/>
                <a:ext cx="983669" cy="338658"/>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203010</xdr:rowOff>
        </xdr:from>
        <xdr:to>
          <xdr:col>5</xdr:col>
          <xdr:colOff>1759194</xdr:colOff>
          <xdr:row>167</xdr:row>
          <xdr:rowOff>146445</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68"/>
              <a:ext cx="1619250" cy="573550"/>
              <a:chOff x="5519172" y="35863268"/>
              <a:chExt cx="1619250" cy="69450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8"/>
                <a:ext cx="452418"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0"/>
                <a:ext cx="983672" cy="33866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239643</xdr:rowOff>
        </xdr:from>
        <xdr:to>
          <xdr:col>7</xdr:col>
          <xdr:colOff>723167</xdr:colOff>
          <xdr:row>167</xdr:row>
          <xdr:rowOff>183078</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201"/>
              <a:ext cx="1622914" cy="573550"/>
              <a:chOff x="5519176" y="35863268"/>
              <a:chExt cx="1619243" cy="69450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8"/>
                <a:ext cx="452418"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6" y="36213201"/>
                <a:ext cx="568950"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10"/>
                <a:ext cx="983667" cy="33866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246970</xdr:rowOff>
        </xdr:from>
        <xdr:to>
          <xdr:col>8</xdr:col>
          <xdr:colOff>1676400</xdr:colOff>
          <xdr:row>167</xdr:row>
          <xdr:rowOff>190405</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528"/>
              <a:ext cx="1619250" cy="573550"/>
              <a:chOff x="5519173" y="35863268"/>
              <a:chExt cx="1619263" cy="69450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8"/>
                <a:ext cx="452418" cy="334097"/>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3" y="36213201"/>
                <a:ext cx="568956" cy="334099"/>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3" y="36219110"/>
                <a:ext cx="983683" cy="33866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a:extLst>
            <a:ext uri="{FF2B5EF4-FFF2-40B4-BE49-F238E27FC236}">
              <a16:creationId xmlns:a16="http://schemas.microsoft.com/office/drawing/2014/main" id="{00000000-0008-0000-0500-000075110000}"/>
            </a:ext>
          </a:extLst>
        </xdr:cNvPr>
        <xdr:cNvGrpSpPr/>
      </xdr:nvGrpSpPr>
      <xdr:grpSpPr>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a:extLst>
            <a:ext uri="{FF2B5EF4-FFF2-40B4-BE49-F238E27FC236}">
              <a16:creationId xmlns:a16="http://schemas.microsoft.com/office/drawing/2014/main" id="{00000000-0008-0000-0600-000002000000}"/>
            </a:ext>
          </a:extLst>
        </xdr:cNvPr>
        <xdr:cNvGrpSpPr/>
      </xdr:nvGrpSpPr>
      <xdr:grpSpPr>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a:xfrm>
            <a:off x="10915650" y="-2008043371"/>
            <a:ext cx="0" cy="0"/>
          </a:xfrm>
          <a:prstGeom prst="rect">
            <a:avLst/>
          </a:prstGeom>
          <a:noFill/>
          <a:ln w="9525">
            <a:noFill/>
            <a:miter lim="800000"/>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890982</xdr:colOff>
          <xdr:row>162</xdr:row>
          <xdr:rowOff>95250</xdr:rowOff>
        </xdr:to>
        <xdr:grpSp>
          <xdr:nvGrpSpPr>
            <xdr:cNvPr id="11" name="Group 225">
              <a:extLst>
                <a:ext uri="{FF2B5EF4-FFF2-40B4-BE49-F238E27FC236}">
                  <a16:creationId xmlns:a16="http://schemas.microsoft.com/office/drawing/2014/main" id="{00000000-0008-0000-0600-00000B000000}"/>
                </a:ext>
              </a:extLst>
            </xdr:cNvPr>
            <xdr:cNvGrpSpPr/>
          </xdr:nvGrpSpPr>
          <xdr:grpSpPr>
            <a:xfrm>
              <a:off x="5505450" y="30099000"/>
              <a:ext cx="3548457" cy="27993975"/>
              <a:chOff x="432" y="0"/>
              <a:chExt cx="9057903" cy="296799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2" y="29679900"/>
                <a:ext cx="69"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90" y="29679900"/>
                <a:ext cx="92"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7" y="29679900"/>
                <a:ext cx="79"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7" y="29679900"/>
                <a:ext cx="102"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1" y="29679900"/>
                <a:ext cx="194"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2" y="0"/>
                <a:ext cx="163"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7</xdr:col>
          <xdr:colOff>2704730</xdr:colOff>
          <xdr:row>162</xdr:row>
          <xdr:rowOff>95250</xdr:rowOff>
        </xdr:to>
        <xdr:grpSp>
          <xdr:nvGrpSpPr>
            <xdr:cNvPr id="18" name="Group 232">
              <a:extLst>
                <a:ext uri="{FF2B5EF4-FFF2-40B4-BE49-F238E27FC236}">
                  <a16:creationId xmlns:a16="http://schemas.microsoft.com/office/drawing/2014/main" id="{00000000-0008-0000-0600-000012000000}"/>
                </a:ext>
              </a:extLst>
            </xdr:cNvPr>
            <xdr:cNvGrpSpPr/>
          </xdr:nvGrpSpPr>
          <xdr:grpSpPr>
            <a:xfrm>
              <a:off x="10915650" y="30099000"/>
              <a:ext cx="2657105" cy="27993975"/>
              <a:chOff x="421" y="0"/>
              <a:chExt cx="13572780" cy="296799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73" y="29679900"/>
                <a:ext cx="72"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679900"/>
                <a:ext cx="97"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8" y="29679900"/>
                <a:ext cx="82"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679900"/>
                <a:ext cx="97"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679900"/>
                <a:ext cx="189"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a:extLst>
            <a:ext uri="{FF2B5EF4-FFF2-40B4-BE49-F238E27FC236}">
              <a16:creationId xmlns:a16="http://schemas.microsoft.com/office/drawing/2014/main" id="{00000000-0008-0000-0700-000075150000}"/>
            </a:ext>
          </a:extLst>
        </xdr:cNvPr>
        <xdr:cNvGrpSpPr/>
      </xdr:nvGrpSpPr>
      <xdr:grpSpPr>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a:xfrm>
            <a:off x="753" y="23"/>
            <a:ext cx="98" cy="38"/>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a:extLst>
            <a:ext uri="{FF2B5EF4-FFF2-40B4-BE49-F238E27FC236}">
              <a16:creationId xmlns:a16="http://schemas.microsoft.com/office/drawing/2014/main" id="{00000000-0008-0000-0800-000075190000}"/>
            </a:ext>
          </a:extLst>
        </xdr:cNvPr>
        <xdr:cNvGrpSpPr/>
      </xdr:nvGrpSpPr>
      <xdr:grpSpPr>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a:xfrm>
            <a:off x="753" y="24"/>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a:extLst>
            <a:ext uri="{FF2B5EF4-FFF2-40B4-BE49-F238E27FC236}">
              <a16:creationId xmlns:a16="http://schemas.microsoft.com/office/drawing/2014/main" id="{00000000-0008-0000-0900-0000751D0000}"/>
            </a:ext>
          </a:extLst>
        </xdr:cNvPr>
        <xdr:cNvGrpSpPr/>
      </xdr:nvGrpSpPr>
      <xdr:grpSpPr>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a:extLst>
            <a:ext uri="{FF2B5EF4-FFF2-40B4-BE49-F238E27FC236}">
              <a16:creationId xmlns:a16="http://schemas.microsoft.com/office/drawing/2014/main" id="{00000000-0008-0000-0A00-000004260000}"/>
            </a:ext>
          </a:extLst>
        </xdr:cNvPr>
        <xdr:cNvGrpSpPr/>
      </xdr:nvGrpSpPr>
      <xdr:grpSpPr>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a:xfrm>
            <a:off x="753" y="23"/>
            <a:ext cx="98" cy="37"/>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a:xfrm>
          <a:off x="3933825" y="5940425"/>
          <a:ext cx="2303145" cy="316230"/>
        </a:xfrm>
        <a:prstGeom prst="rect">
          <a:avLst/>
        </a:prstGeom>
        <a:noFill/>
        <a:ln w="9525">
          <a:noFill/>
          <a:miter lim="800000"/>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en-US"/>
            </a:p>
          </xdr:txBody>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a:extLst>
            <a:ext uri="{FF2B5EF4-FFF2-40B4-BE49-F238E27FC236}">
              <a16:creationId xmlns:a16="http://schemas.microsoft.com/office/drawing/2014/main" id="{00000000-0008-0000-0B00-0000F2250100}"/>
            </a:ext>
          </a:extLst>
        </xdr:cNvPr>
        <xdr:cNvGrpSpPr/>
      </xdr:nvGrpSpPr>
      <xdr:grpSpPr>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a:xfrm>
          <a:off x="4796155" y="8091805"/>
          <a:ext cx="1743075" cy="228600"/>
        </a:xfrm>
        <a:prstGeom prst="rect">
          <a:avLst/>
        </a:prstGeom>
        <a:noFill/>
        <a:ln w="9525">
          <a:noFill/>
          <a:miter lim="800000"/>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en-US"/>
            </a:p>
          </xdr:txBody>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a:extLst>
            <a:ext uri="{FF2B5EF4-FFF2-40B4-BE49-F238E27FC236}">
              <a16:creationId xmlns:a16="http://schemas.microsoft.com/office/drawing/2014/main" id="{00000000-0008-0000-0C00-0000FF290000}"/>
            </a:ext>
          </a:extLst>
        </xdr:cNvPr>
        <xdr:cNvGrpSpPr/>
      </xdr:nvGrpSpPr>
      <xdr:grpSpPr>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a:xfrm>
          <a:off x="3884930" y="5724525"/>
          <a:ext cx="2241550" cy="173355"/>
        </a:xfrm>
        <a:prstGeom prst="rect">
          <a:avLst/>
        </a:prstGeom>
        <a:noFill/>
        <a:ln w="9525">
          <a:noFill/>
          <a:miter lim="800000"/>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en-US"/>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a:extLst>
            <a:ext uri="{FF2B5EF4-FFF2-40B4-BE49-F238E27FC236}">
              <a16:creationId xmlns:a16="http://schemas.microsoft.com/office/drawing/2014/main" id="{00000000-0008-0000-0D00-0000752D0100}"/>
            </a:ext>
          </a:extLst>
        </xdr:cNvPr>
        <xdr:cNvGrpSpPr/>
      </xdr:nvGrpSpPr>
      <xdr:grpSpPr>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a:xfrm>
            <a:off x="753" y="24"/>
            <a:ext cx="98" cy="38"/>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a:extLst>
            <a:ext uri="{FF2B5EF4-FFF2-40B4-BE49-F238E27FC236}">
              <a16:creationId xmlns:a16="http://schemas.microsoft.com/office/drawing/2014/main" id="{00000000-0008-0000-0F00-000075350100}"/>
            </a:ext>
          </a:extLst>
        </xdr:cNvPr>
        <xdr:cNvGrpSpPr/>
      </xdr:nvGrpSpPr>
      <xdr:grpSpPr>
        <a:xfrm>
          <a:off x="9248775" y="9525"/>
          <a:ext cx="3100595"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a:xfrm>
            <a:off x="753" y="23"/>
            <a:ext cx="98" cy="40"/>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a:extLst>
            <a:ext uri="{FF2B5EF4-FFF2-40B4-BE49-F238E27FC236}">
              <a16:creationId xmlns:a16="http://schemas.microsoft.com/office/drawing/2014/main" id="{00000000-0008-0000-1000-000075390100}"/>
            </a:ext>
          </a:extLst>
        </xdr:cNvPr>
        <xdr:cNvGrpSpPr/>
      </xdr:nvGrpSpPr>
      <xdr:grpSpPr>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a:extLst>
            <a:ext uri="{FF2B5EF4-FFF2-40B4-BE49-F238E27FC236}">
              <a16:creationId xmlns:a16="http://schemas.microsoft.com/office/drawing/2014/main" id="{00000000-0008-0000-1100-000002000000}"/>
            </a:ext>
          </a:extLst>
        </xdr:cNvPr>
        <xdr:cNvGrpSpPr/>
      </xdr:nvGrpSpPr>
      <xdr:grpSpPr>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a:xfrm>
            <a:off x="8896350" y="2115464400"/>
            <a:ext cx="0" cy="0"/>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a:extLst>
            <a:ext uri="{FF2B5EF4-FFF2-40B4-BE49-F238E27FC236}">
              <a16:creationId xmlns:a16="http://schemas.microsoft.com/office/drawing/2014/main" id="{00000000-0008-0000-1100-000005000000}"/>
            </a:ext>
          </a:extLst>
        </xdr:cNvPr>
        <xdr:cNvGrpSpPr/>
      </xdr:nvGrpSpPr>
      <xdr:grpSpPr>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a:xfrm>
            <a:off x="924" y="24"/>
            <a:ext cx="97" cy="38"/>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a:extLst>
            <a:ext uri="{FF2B5EF4-FFF2-40B4-BE49-F238E27FC236}">
              <a16:creationId xmlns:a16="http://schemas.microsoft.com/office/drawing/2014/main" id="{00000000-0008-0000-1200-00000F3E0100}"/>
            </a:ext>
          </a:extLst>
        </xdr:cNvPr>
        <xdr:cNvGrpSpPr/>
      </xdr:nvGrpSpPr>
      <xdr:grpSpPr>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a:xfrm>
            <a:off x="924" y="24"/>
            <a:ext cx="97" cy="38"/>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a:extLst>
            <a:ext uri="{FF2B5EF4-FFF2-40B4-BE49-F238E27FC236}">
              <a16:creationId xmlns:a16="http://schemas.microsoft.com/office/drawing/2014/main" id="{00000000-0008-0000-1300-000075410100}"/>
            </a:ext>
          </a:extLst>
        </xdr:cNvPr>
        <xdr:cNvGrpSpPr/>
      </xdr:nvGrpSpPr>
      <xdr:grpSpPr>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a:extLst>
            <a:ext uri="{FF2B5EF4-FFF2-40B4-BE49-F238E27FC236}">
              <a16:creationId xmlns:a16="http://schemas.microsoft.com/office/drawing/2014/main" id="{00000000-0008-0000-1400-000075450100}"/>
            </a:ext>
          </a:extLst>
        </xdr:cNvPr>
        <xdr:cNvGrpSpPr/>
      </xdr:nvGrpSpPr>
      <xdr:grpSpPr>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a:xfrm>
            <a:off x="753" y="24"/>
            <a:ext cx="98" cy="38"/>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a:extLst>
            <a:ext uri="{FF2B5EF4-FFF2-40B4-BE49-F238E27FC236}">
              <a16:creationId xmlns:a16="http://schemas.microsoft.com/office/drawing/2014/main" id="{00000000-0008-0000-1500-000075490100}"/>
            </a:ext>
          </a:extLst>
        </xdr:cNvPr>
        <xdr:cNvGrpSpPr/>
      </xdr:nvGrpSpPr>
      <xdr:grpSpPr>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a:extLst>
            <a:ext uri="{FF2B5EF4-FFF2-40B4-BE49-F238E27FC236}">
              <a16:creationId xmlns:a16="http://schemas.microsoft.com/office/drawing/2014/main" id="{00000000-0008-0000-1600-00007C610000}"/>
            </a:ext>
          </a:extLst>
        </xdr:cNvPr>
        <xdr:cNvGrpSpPr/>
      </xdr:nvGrpSpPr>
      <xdr:grpSpPr>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a:xfrm>
            <a:off x="753" y="24"/>
            <a:ext cx="99" cy="38"/>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00000000-0008-0000-1700-000002000000}"/>
            </a:ext>
          </a:extLst>
        </xdr:cNvPr>
        <xdr:cNvGrpSpPr/>
      </xdr:nvGrpSpPr>
      <xdr:grpSpPr>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a:extLst>
            <a:ext uri="{FF2B5EF4-FFF2-40B4-BE49-F238E27FC236}">
              <a16:creationId xmlns:a16="http://schemas.microsoft.com/office/drawing/2014/main" id="{00000000-0008-0000-1800-000075550100}"/>
            </a:ext>
          </a:extLst>
        </xdr:cNvPr>
        <xdr:cNvGrpSpPr/>
      </xdr:nvGrpSpPr>
      <xdr:grpSpPr>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a:xfrm>
            <a:off x="753" y="23"/>
            <a:ext cx="98" cy="42"/>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a:extLst>
            <a:ext uri="{FF2B5EF4-FFF2-40B4-BE49-F238E27FC236}">
              <a16:creationId xmlns:a16="http://schemas.microsoft.com/office/drawing/2014/main" id="{00000000-0008-0000-1A00-000075610100}"/>
            </a:ext>
          </a:extLst>
        </xdr:cNvPr>
        <xdr:cNvGrpSpPr/>
      </xdr:nvGrpSpPr>
      <xdr:grpSpPr>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a:xfrm>
            <a:off x="753" y="23"/>
            <a:ext cx="98"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a:extLst>
            <a:ext uri="{FF2B5EF4-FFF2-40B4-BE49-F238E27FC236}">
              <a16:creationId xmlns:a16="http://schemas.microsoft.com/office/drawing/2014/main" id="{00000000-0008-0000-1B00-000066670100}"/>
            </a:ext>
          </a:extLst>
        </xdr:cNvPr>
        <xdr:cNvGrpSpPr/>
      </xdr:nvGrpSpPr>
      <xdr:grpSpPr>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a:xfrm>
            <a:off x="716" y="24"/>
            <a:ext cx="106" cy="39"/>
          </a:xfrm>
          <a:prstGeom prst="rect">
            <a:avLst/>
          </a:prstGeom>
          <a:noFill/>
          <a:ln w="9525">
            <a:noFill/>
            <a:miter lim="800000"/>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0</xdr:colOff>
      <xdr:row>20</xdr:row>
      <xdr:rowOff>466913</xdr:rowOff>
    </xdr:from>
    <xdr:to>
      <xdr:col>7</xdr:col>
      <xdr:colOff>0</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237220" y="8305165"/>
          <a:ext cx="76644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8879205" y="8296910"/>
          <a:ext cx="727710" cy="287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6803390" y="8279765"/>
          <a:ext cx="913130" cy="2171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7639685" y="8271510"/>
          <a:ext cx="600075" cy="2076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https://powergrid1989-my.sharepoint.com/Users/umachaudhary/Downloads/Vol-III/F:/SAMRAT%20JAIN/CURRENT%20PROJECTS/6.%20HVDC%20Vindhyanchal%20Spare%20Converter%20Transformer/PRE%20BID/BD/Ref.%20from%20G6/Volume-3-Pkg-A/01_First%20Envelope_Bid%20Form%20and%20Attachments.xls?AD70A64F" TargetMode="External"/><Relationship Id="rId1" Type="http://schemas.openxmlformats.org/officeDocument/2006/relationships/externalLinkPath" Target="file:///\\AD70A64F\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wergrid1989-my.sharepoint.com/Users/umachaudhary/Downloads/Vol-III/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 …….. …… ……. ……..</v>
          </cell>
          <cell r="E17" t="str">
            <v/>
          </cell>
        </row>
        <row r="18">
          <cell r="B18" t="str">
            <v>…… ……. …….. …… ……. ……..</v>
          </cell>
          <cell r="E18" t="str">
            <v/>
          </cell>
        </row>
        <row r="19">
          <cell r="B19" t="str">
            <v>…… ……. …….. …… ……. ……..</v>
          </cell>
          <cell r="E19" t="str">
            <v/>
          </cell>
        </row>
        <row r="20">
          <cell r="B20" t="str">
            <v>…… ……. …….. …… ……. ……..</v>
          </cell>
          <cell r="E20" t="str">
            <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Sector-29,</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4.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 Type="http://schemas.openxmlformats.org/officeDocument/2006/relationships/vmlDrawing" Target="../drawings/vmlDrawing2.vml"/><Relationship Id="rId21" Type="http://schemas.openxmlformats.org/officeDocument/2006/relationships/ctrlProp" Target="../ctrlProps/ctrlProp90.xml"/><Relationship Id="rId34" Type="http://schemas.openxmlformats.org/officeDocument/2006/relationships/ctrlProp" Target="../ctrlProps/ctrlProp103.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2" Type="http://schemas.openxmlformats.org/officeDocument/2006/relationships/drawing" Target="../drawings/drawing6.xml"/><Relationship Id="rId16" Type="http://schemas.openxmlformats.org/officeDocument/2006/relationships/ctrlProp" Target="../ctrlProps/ctrlProp85.xml"/><Relationship Id="rId20" Type="http://schemas.openxmlformats.org/officeDocument/2006/relationships/ctrlProp" Target="../ctrlProps/ctrlProp89.xml"/><Relationship Id="rId29" Type="http://schemas.openxmlformats.org/officeDocument/2006/relationships/ctrlProp" Target="../ctrlProps/ctrlProp98.xml"/><Relationship Id="rId1" Type="http://schemas.openxmlformats.org/officeDocument/2006/relationships/printerSettings" Target="../printerSettings/printerSettings6.bin"/><Relationship Id="rId6" Type="http://schemas.openxmlformats.org/officeDocument/2006/relationships/ctrlProp" Target="../ctrlProps/ctrlProp75.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8" Type="http://schemas.openxmlformats.org/officeDocument/2006/relationships/ctrlProp" Target="../ctrlProps/ctrlProp7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106.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0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trlProp" Target="../ctrlProps/ctrlProp10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1.xml"/><Relationship Id="rId1" Type="http://schemas.openxmlformats.org/officeDocument/2006/relationships/printerSettings" Target="../printerSettings/printerSettings22.bin"/><Relationship Id="rId5" Type="http://schemas.openxmlformats.org/officeDocument/2006/relationships/ctrlProp" Target="../ctrlProps/ctrlProp110.xml"/><Relationship Id="rId4" Type="http://schemas.openxmlformats.org/officeDocument/2006/relationships/ctrlProp" Target="../ctrlProps/ctrlProp109.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tabSelected="1" showRuler="0" zoomScale="115" zoomScaleNormal="115" workbookViewId="0">
      <selection activeCell="C9" sqref="C9"/>
    </sheetView>
  </sheetViews>
  <sheetFormatPr defaultColWidth="9.140625" defaultRowHeight="15.75"/>
  <cols>
    <col min="1" max="1" width="27.5703125" style="52" customWidth="1"/>
    <col min="2" max="2" width="14.85546875" style="52" customWidth="1"/>
    <col min="3" max="6" width="9.140625" style="52"/>
    <col min="7" max="7" width="11.5703125" style="52" customWidth="1"/>
    <col min="8" max="8" width="43.140625" style="52" customWidth="1"/>
    <col min="9" max="16384" width="9.140625" style="16"/>
  </cols>
  <sheetData>
    <row r="2" spans="1:7" ht="72.75" customHeight="1">
      <c r="A2" s="740" t="s">
        <v>0</v>
      </c>
      <c r="B2" s="765" t="s">
        <v>1</v>
      </c>
      <c r="C2" s="765"/>
      <c r="D2" s="765"/>
      <c r="E2" s="765"/>
      <c r="F2" s="765"/>
      <c r="G2" s="765"/>
    </row>
    <row r="3" spans="1:7" ht="53.25" customHeight="1">
      <c r="A3" s="740" t="s">
        <v>2</v>
      </c>
      <c r="B3" s="766" t="s">
        <v>949</v>
      </c>
      <c r="C3" s="767"/>
      <c r="D3" s="767"/>
      <c r="E3" s="767"/>
      <c r="F3" s="767"/>
      <c r="G3" s="767"/>
    </row>
    <row r="4" spans="1:7" ht="41.25" customHeight="1">
      <c r="A4" s="740" t="s">
        <v>3</v>
      </c>
      <c r="B4" s="766" t="s">
        <v>948</v>
      </c>
      <c r="C4" s="766"/>
      <c r="D4" s="766"/>
      <c r="E4" s="766"/>
      <c r="F4" s="766"/>
      <c r="G4" s="766"/>
    </row>
    <row r="5" spans="1:7">
      <c r="B5" s="768"/>
      <c r="C5" s="768"/>
    </row>
    <row r="6" spans="1:7" ht="16.5">
      <c r="A6" s="740" t="s">
        <v>4</v>
      </c>
      <c r="B6" s="741">
        <v>12</v>
      </c>
      <c r="C6" s="742" t="s">
        <v>5</v>
      </c>
    </row>
    <row r="7" spans="1:7">
      <c r="B7" s="741"/>
      <c r="C7" s="742"/>
    </row>
    <row r="8" spans="1:7" ht="16.5">
      <c r="A8" s="743"/>
    </row>
    <row r="10" spans="1:7" ht="16.5">
      <c r="B10" s="744"/>
    </row>
  </sheetData>
  <sheetProtection algorithmName="SHA-512" hashValue="oHQ6ZeYMeiGDJH0bt9qWIQ5vRlISpYSFp8Y17SCuWPbx6eal0sROGsEkgPi20pcJ1BmB3BYvXWvfyzqTalFldg==" saltValue="aTt8FV1wgxi6HUuW7dAiiA==" spinCount="100000" sheet="1" formatColumns="0" formatRows="0" selectLockedCells="1"/>
  <customSheetViews>
    <customSheetView guid="{28F8E3EE-9674-48D3-AA88-E28CD7FD8EC7}" scale="115" state="hidden" showRuler="0">
      <selection activeCell="B3" sqref="B3:G3"/>
      <pageMargins left="0" right="0" top="0" bottom="0" header="0" footer="0"/>
      <pageSetup orientation="portrait"/>
      <headerFooter alignWithMargins="0"/>
    </customSheetView>
    <customSheetView guid="{869B0F9C-77A4-468D-A350-EA35CAE357D9}" scale="115" state="hidden" showRuler="0">
      <selection activeCell="B1" sqref="B1:H1"/>
      <pageMargins left="0" right="0" top="0" bottom="0" header="0" footer="0"/>
      <pageSetup orientation="portrait"/>
      <headerFooter alignWithMargins="0"/>
    </customSheetView>
    <customSheetView guid="{B9DDBA10-9BB0-4D91-9619-C113F75B2489}" state="hidden" showRuler="0">
      <selection activeCell="E13" sqref="E13"/>
      <pageMargins left="0" right="0" top="0" bottom="0" header="0" footer="0"/>
      <pageSetup orientation="portrait"/>
      <headerFooter alignWithMargins="0"/>
    </customSheetView>
    <customSheetView guid="{5D67CA2D-8BB3-4F00-894F-4872C1BBE88F}" scale="115" state="hidden" showRuler="0">
      <selection activeCell="F11" sqref="F11"/>
      <pageMargins left="0" right="0" top="0" bottom="0" header="0" footer="0"/>
      <pageSetup orientation="portrait"/>
      <headerFooter alignWithMargins="0"/>
    </customSheetView>
    <customSheetView guid="{F0C5A243-1ADF-42BF-85A0-B6506A13618B}" scale="115" state="hidden" showRuler="0">
      <selection activeCell="D8" sqref="D8"/>
      <pageMargins left="0" right="0" top="0" bottom="0" header="0" footer="0"/>
      <pageSetup orientation="portrait"/>
      <headerFooter alignWithMargins="0"/>
    </customSheetView>
    <customSheetView guid="{067EF7EF-2552-42C0-8B2F-9338A16B73EB}" scale="115" state="hidden" showRuler="0">
      <selection activeCell="E9" sqref="E9"/>
      <pageMargins left="0" right="0" top="0" bottom="0" header="0" footer="0"/>
      <pageSetup orientation="portrait"/>
      <headerFooter alignWithMargins="0"/>
    </customSheetView>
    <customSheetView guid="{F8DC905B-04E9-41D7-B695-0DB8D092215B}" scale="115" state="hidden" showRuler="0">
      <selection activeCell="E9" sqref="E9"/>
      <pageMargins left="0" right="0" top="0" bottom="0" header="0" footer="0"/>
      <pageSetup orientation="portrait"/>
      <headerFooter alignWithMargins="0"/>
    </customSheetView>
    <customSheetView guid="{3836A67F-51F8-4B52-B51D-937DC398CD1F}" scale="115" showRuler="0">
      <selection activeCell="A22" sqref="A22:E22"/>
      <pageMargins left="0" right="0" top="0" bottom="0" header="0" footer="0"/>
      <pageSetup orientation="portrait"/>
      <headerFooter alignWithMargins="0"/>
    </customSheetView>
    <customSheetView guid="{A8583C01-5E6A-4469-ADCA-440E12AA8084}" state="hidden" showRuler="0">
      <selection activeCell="A32" sqref="A32"/>
      <pageMargins left="0" right="0" top="0" bottom="0" header="0" footer="0"/>
      <pageSetup orientation="portrait"/>
      <headerFooter alignWithMargins="0"/>
    </customSheetView>
    <customSheetView guid="{05855B4F-D61E-4C97-B759-B2F96767F6F8}" state="hidden" showRuler="0">
      <selection activeCell="B1" sqref="B1:H1"/>
      <pageMargins left="0" right="0" top="0" bottom="0" header="0" footer="0"/>
      <pageSetup orientation="portrait"/>
      <headerFooter alignWithMargins="0"/>
    </customSheetView>
    <customSheetView guid="{82E8A0F5-0020-4355-95CF-28601763A783}" state="hidden" showRuler="0">
      <selection activeCell="B3" sqref="B3:H3"/>
      <pageMargins left="0" right="0" top="0" bottom="0" header="0" footer="0"/>
      <pageSetup orientation="portrait"/>
      <headerFooter alignWithMargins="0"/>
    </customSheetView>
    <customSheetView guid="{340562B9-6CEE-4962-8D7D-CA1C6778F52C}" showRuler="0">
      <selection activeCell="E9" sqref="E9"/>
      <pageMargins left="0" right="0" top="0" bottom="0" header="0" footer="0"/>
      <pageSetup orientation="portrait"/>
      <headerFooter alignWithMargins="0"/>
    </customSheetView>
    <customSheetView guid="{38BECF6E-1A53-4F98-87B9-44F2C5F77E08}" state="hidden" showRuler="0">
      <selection activeCell="K10" sqref="K10"/>
      <pageMargins left="0" right="0" top="0" bottom="0" header="0" footer="0"/>
      <pageSetup orientation="portrait"/>
      <headerFooter alignWithMargins="0"/>
    </customSheetView>
    <customSheetView guid="{8E3ED18F-7B8F-4A1C-969D-A70DC3B696C3}" state="hidden" showRuler="0">
      <selection activeCell="E8" sqref="E8"/>
      <pageMargins left="0" right="0" top="0" bottom="0" header="0" footer="0"/>
      <pageSetup orientation="portrait"/>
      <headerFooter alignWithMargins="0"/>
    </customSheetView>
    <customSheetView guid="{477F7E43-D393-45BA-B99B-D838E4629B5D}" state="hidden" showRuler="0">
      <selection activeCell="E8" sqref="E8"/>
      <pageMargins left="0" right="0" top="0" bottom="0" header="0" footer="0"/>
      <pageSetup orientation="portrait"/>
      <headerFooter alignWithMargins="0"/>
    </customSheetView>
    <customSheetView guid="{240327DD-375F-45D4-BA52-89AFD79FE6A1}" state="hidden" showRuler="0">
      <selection activeCell="B6" sqref="B6"/>
      <pageMargins left="0" right="0" top="0" bottom="0" header="0" footer="0"/>
      <pageSetup orientation="portrait"/>
      <headerFooter alignWithMargins="0"/>
    </customSheetView>
    <customSheetView guid="{DC28ED1E-3E35-4094-9C2B-5C0A1C1D459C}" state="hidden" showRuler="0">
      <selection activeCell="B1" sqref="B1:H1"/>
      <pageMargins left="0" right="0" top="0" bottom="0" header="0" footer="0"/>
      <pageSetup orientation="portrait"/>
      <headerFooter alignWithMargins="0"/>
    </customSheetView>
    <customSheetView guid="{7A9EA6D6-4DDF-43D9-92E6-C6AFAD14E266}" state="hidden" showRuler="0">
      <selection activeCell="D6" sqref="D6"/>
      <pageMargins left="0" right="0" top="0" bottom="0" header="0" footer="0"/>
      <pageSetup orientation="portrait"/>
      <headerFooter alignWithMargins="0"/>
    </customSheetView>
    <customSheetView guid="{43BCBF1E-CDCF-4541-8D79-87EDCECBC1FD}" state="hidden" showRuler="0">
      <selection activeCell="D10" sqref="D10"/>
      <pageMargins left="0" right="0" top="0" bottom="0" header="0" footer="0"/>
      <pageSetup orientation="portrait"/>
      <headerFooter alignWithMargins="0"/>
    </customSheetView>
    <customSheetView guid="{ECEBABD0-566A-41C4-AA9A-38EA30EFEDA8}" state="hidden" showRuler="0">
      <pageMargins left="0" right="0" top="0" bottom="0" header="0" footer="0"/>
      <pageSetup orientation="portrait"/>
      <headerFooter alignWithMargins="0"/>
    </customSheetView>
    <customSheetView guid="{A3F641DF-CF1D-48E3-AFDC-E52726A449CB}" state="hidden" showRuler="0">
      <pageMargins left="0" right="0" top="0" bottom="0" header="0" footer="0"/>
      <pageSetup orientation="portrait"/>
      <headerFooter alignWithMargins="0"/>
    </customSheetView>
    <customSheetView guid="{8E7B022F-1113-4BA2-B2BA-8EDBE02A2557}" state="hidden" showRuler="0">
      <pageMargins left="0" right="0" top="0" bottom="0" header="0" footer="0"/>
      <pageSetup orientation="portrait"/>
      <headerFooter alignWithMargins="0"/>
    </customSheetView>
    <customSheetView guid="{CD4CA1A8-824A-452F-BDBA-32A47C1B3013}" state="hidden" showRuler="0">
      <selection activeCell="B10" sqref="B10"/>
      <pageMargins left="0" right="0" top="0" bottom="0" header="0" footer="0"/>
      <pageSetup orientation="portrait"/>
      <headerFooter alignWithMargins="0"/>
    </customSheetView>
    <customSheetView guid="{494F6778-23FE-4AAC-B37D-6C7543FC13B9}" state="hidden" showRuler="0">
      <selection activeCell="F6" sqref="F6"/>
      <pageMargins left="0" right="0" top="0" bottom="0" header="0" footer="0"/>
      <pageSetup orientation="portrait"/>
      <headerFooter alignWithMargins="0"/>
    </customSheetView>
    <customSheetView guid="{F9FE2C60-2849-4C32-B532-2B1A89FFA9CD}" state="hidden" showRuler="0">
      <selection activeCell="F8" sqref="F8"/>
      <pageMargins left="0" right="0" top="0" bottom="0" header="0" footer="0"/>
      <pageSetup orientation="portrait"/>
      <headerFooter alignWithMargins="0"/>
    </customSheetView>
    <customSheetView guid="{FE4EC9C4-31B9-4D40-8323-5B16C3BC840F}" state="hidden" showRuler="0">
      <selection activeCell="H11" sqref="H11"/>
      <pageMargins left="0" right="0" top="0" bottom="0" header="0" footer="0"/>
      <pageSetup orientation="portrait"/>
      <headerFooter alignWithMargins="0"/>
    </customSheetView>
    <customSheetView guid="{C5EDD9E3-0801-4479-8600-A80B0FCFDF0B}" state="hidden" showRuler="0">
      <selection activeCell="C9" sqref="C9"/>
      <pageMargins left="0" right="0" top="0" bottom="0" header="0" footer="0"/>
      <pageSetup orientation="portrait"/>
      <headerFooter alignWithMargins="0"/>
    </customSheetView>
    <customSheetView guid="{15A19D23-A9FD-4FC1-B7B0-F2D16BDFC729}" state="hidden" showRuler="0">
      <selection activeCell="E8" sqref="E8"/>
      <pageMargins left="0" right="0" top="0" bottom="0" header="0" footer="0"/>
      <pageSetup orientation="portrait"/>
      <headerFooter alignWithMargins="0"/>
    </customSheetView>
    <customSheetView guid="{97C0FC0E-800C-45C9-895E-E91A3F1ADBA4}" state="hidden" showRuler="0">
      <selection activeCell="D8" sqref="D8"/>
      <pageMargins left="0" right="0" top="0" bottom="0" header="0" footer="0"/>
      <pageSetup orientation="portrait"/>
      <headerFooter alignWithMargins="0"/>
    </customSheetView>
    <customSheetView guid="{CB7992C9-ABA5-4C7D-8C49-1E1D8E8875C7}" state="hidden" showRuler="0">
      <selection activeCell="D9" sqref="D9"/>
      <pageMargins left="0" right="0" top="0" bottom="0" header="0" footer="0"/>
      <pageSetup orientation="portrait"/>
      <headerFooter alignWithMargins="0"/>
    </customSheetView>
    <customSheetView guid="{E51D3662-FFCE-4FD6-A590-7DDC9E38C41F}" state="hidden" showRuler="0">
      <selection activeCell="E14" sqref="E14"/>
      <pageMargins left="0" right="0" top="0" bottom="0" header="0" footer="0"/>
      <pageSetup orientation="portrait"/>
      <headerFooter alignWithMargins="0"/>
    </customSheetView>
    <customSheetView guid="{2CF6F19D-227C-4840-A9E1-6C944B0145DB}" state="hidden" showRuler="0">
      <selection activeCell="H16" sqref="H16"/>
      <pageMargins left="0" right="0" top="0" bottom="0" header="0" footer="0"/>
      <pageSetup orientation="portrait"/>
      <headerFooter alignWithMargins="0"/>
    </customSheetView>
    <customSheetView guid="{CDF7C778-C53B-45C7-952D-968F867FB204}" scale="115" state="hidden" showRuler="0">
      <selection activeCell="B9" sqref="B9"/>
      <pageMargins left="0" right="0" top="0" bottom="0" header="0" footer="0"/>
      <pageSetup orientation="portrait"/>
      <headerFooter alignWithMargins="0"/>
    </customSheetView>
    <customSheetView guid="{27CB7082-4FAB-46F1-8968-11E3E4A629B2}" scale="115" state="hidden" showRuler="0">
      <selection activeCell="F11" sqref="F11"/>
      <pageMargins left="0" right="0" top="0" bottom="0" header="0" footer="0"/>
      <pageSetup orientation="portrait"/>
      <headerFooter alignWithMargins="0"/>
    </customSheetView>
    <customSheetView guid="{273BBCBD-8F12-4445-A7CA-FDA7C67AE3D5}" state="hidden" showRuler="0">
      <selection activeCell="D9" sqref="D9"/>
      <pageMargins left="0" right="0" top="0" bottom="0" header="0" footer="0"/>
      <pageSetup orientation="portrait"/>
      <headerFooter alignWithMargins="0"/>
    </customSheetView>
    <customSheetView guid="{5476C51C-4037-4B28-A818-10D7CDF0C66A}" state="hidden" showRuler="0">
      <selection activeCell="G11" sqref="G11"/>
      <pageMargins left="0" right="0" top="0" bottom="0" header="0" footer="0"/>
      <pageSetup orientation="portrait"/>
      <headerFooter alignWithMargins="0"/>
    </customSheetView>
    <customSheetView guid="{696D4A13-5E44-4B16-B107-EB70ABB06CBE}" state="hidden" showRuler="0">
      <selection activeCell="H15" sqref="H15"/>
      <pageMargins left="0" right="0" top="0" bottom="0" header="0" footer="0"/>
      <pageSetup orientation="portrait"/>
      <headerFooter alignWithMargins="0"/>
    </customSheetView>
    <customSheetView guid="{542FB945-3A86-4033-AD40-00AF24CF3803}" scale="115" state="hidden" showRuler="0">
      <selection activeCell="H7" sqref="H7"/>
      <pageMargins left="0" right="0" top="0" bottom="0" header="0" footer="0"/>
      <pageSetup orientation="portrait"/>
      <headerFooter alignWithMargins="0"/>
    </customSheetView>
  </customSheetViews>
  <mergeCells count="4">
    <mergeCell ref="B2:G2"/>
    <mergeCell ref="B3:G3"/>
    <mergeCell ref="B4:G4"/>
    <mergeCell ref="B5:C5"/>
  </mergeCell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workbookViewId="0">
      <selection activeCell="C10" sqref="C10:E10"/>
    </sheetView>
  </sheetViews>
  <sheetFormatPr defaultColWidth="9.140625" defaultRowHeight="13.5"/>
  <cols>
    <col min="1" max="1" width="9.85546875" style="722" customWidth="1"/>
    <col min="2" max="2" width="12.7109375" style="722" customWidth="1"/>
    <col min="3" max="3" width="44.140625" style="722" customWidth="1"/>
    <col min="4" max="4" width="60.5703125" style="722" customWidth="1"/>
    <col min="5" max="5" width="12.85546875" style="722" customWidth="1"/>
    <col min="6" max="6" width="9.85546875" style="723" customWidth="1"/>
    <col min="7" max="9" width="9.140625" style="723"/>
    <col min="10" max="16384" width="9.140625" style="724"/>
  </cols>
  <sheetData>
    <row r="1" spans="1:12" ht="18" customHeight="1">
      <c r="A1" s="772" t="s">
        <v>6</v>
      </c>
      <c r="B1" s="790" t="s">
        <v>7</v>
      </c>
      <c r="C1" s="790"/>
      <c r="D1" s="790"/>
      <c r="E1" s="790"/>
      <c r="F1" s="772" t="str">
        <f>": "&amp;Basic!B3&amp;" :"</f>
        <v>: CIVIL Works Package Rfx No.: 5002005073 :</v>
      </c>
      <c r="G1" s="733"/>
      <c r="H1" s="733"/>
      <c r="I1" s="733"/>
      <c r="J1" s="737"/>
      <c r="L1" s="724" t="s">
        <v>8</v>
      </c>
    </row>
    <row r="2" spans="1:12" ht="44.25" customHeight="1">
      <c r="A2" s="773"/>
      <c r="B2" s="791" t="str">
        <f>Basic!B2</f>
        <v>Construction of Sewage Treatment Plant (STP) and Children Park for residential multi story building under construction at 400/220kV pooling substation,Rewa.</v>
      </c>
      <c r="C2" s="792"/>
      <c r="D2" s="792"/>
      <c r="E2" s="793"/>
      <c r="F2" s="773"/>
      <c r="G2" s="733"/>
      <c r="H2" s="733"/>
      <c r="I2" s="733"/>
      <c r="J2" s="737"/>
    </row>
    <row r="3" spans="1:12" ht="21" customHeight="1">
      <c r="A3" s="773"/>
      <c r="B3" s="794" t="str">
        <f>"Specification No.: "&amp;Basic!B4</f>
        <v>Specification No.: WR2/NT/W-MISC/DOM/G01/26/01548</v>
      </c>
      <c r="C3" s="794"/>
      <c r="D3" s="794"/>
      <c r="E3" s="794"/>
      <c r="F3" s="773"/>
      <c r="G3" s="733"/>
      <c r="H3" s="733"/>
      <c r="I3" s="733"/>
      <c r="J3" s="737"/>
    </row>
    <row r="4" spans="1:12" s="721" customFormat="1" ht="18" customHeight="1">
      <c r="A4" s="773"/>
      <c r="B4" s="725">
        <v>1</v>
      </c>
      <c r="C4" s="788" t="s">
        <v>9</v>
      </c>
      <c r="D4" s="788"/>
      <c r="E4" s="788"/>
      <c r="F4" s="773"/>
      <c r="G4" s="734"/>
      <c r="H4" s="734"/>
      <c r="I4" s="735"/>
      <c r="J4" s="738"/>
    </row>
    <row r="5" spans="1:12" s="721" customFormat="1" ht="31.5" customHeight="1">
      <c r="A5" s="773"/>
      <c r="B5" s="726">
        <v>2</v>
      </c>
      <c r="C5" s="788" t="s">
        <v>10</v>
      </c>
      <c r="D5" s="788"/>
      <c r="E5" s="788"/>
      <c r="F5" s="773"/>
      <c r="G5" s="735"/>
      <c r="H5" s="735"/>
      <c r="I5" s="735"/>
      <c r="J5" s="738"/>
    </row>
    <row r="6" spans="1:12" s="721" customFormat="1" ht="23.25" customHeight="1">
      <c r="A6" s="773"/>
      <c r="B6" s="726">
        <v>3</v>
      </c>
      <c r="C6" s="785" t="s">
        <v>11</v>
      </c>
      <c r="D6" s="785"/>
      <c r="E6" s="785"/>
      <c r="F6" s="773"/>
      <c r="G6" s="735"/>
      <c r="H6" s="735"/>
      <c r="I6" s="735"/>
      <c r="J6" s="738"/>
    </row>
    <row r="7" spans="1:12" s="721" customFormat="1" ht="33" customHeight="1">
      <c r="A7" s="773"/>
      <c r="B7" s="726">
        <v>4</v>
      </c>
      <c r="C7" s="788" t="s">
        <v>12</v>
      </c>
      <c r="D7" s="788"/>
      <c r="E7" s="788"/>
      <c r="F7" s="773"/>
      <c r="G7" s="735"/>
      <c r="H7" s="735"/>
      <c r="I7" s="735"/>
      <c r="J7" s="738"/>
    </row>
    <row r="8" spans="1:12" s="721" customFormat="1" ht="37.5" customHeight="1">
      <c r="A8" s="773"/>
      <c r="B8" s="726">
        <v>5</v>
      </c>
      <c r="C8" s="788" t="s">
        <v>13</v>
      </c>
      <c r="D8" s="788"/>
      <c r="E8" s="788"/>
      <c r="F8" s="773"/>
      <c r="G8" s="735"/>
      <c r="H8" s="735"/>
      <c r="I8" s="735"/>
      <c r="J8" s="738"/>
    </row>
    <row r="9" spans="1:12" s="721" customFormat="1" ht="42.75" customHeight="1">
      <c r="A9" s="773"/>
      <c r="B9" s="727">
        <v>6</v>
      </c>
      <c r="C9" s="789" t="s">
        <v>14</v>
      </c>
      <c r="D9" s="787"/>
      <c r="E9" s="787"/>
      <c r="F9" s="773"/>
      <c r="G9" s="735"/>
      <c r="H9" s="735"/>
      <c r="I9" s="735"/>
      <c r="J9" s="738"/>
    </row>
    <row r="10" spans="1:12" s="721" customFormat="1" ht="29.25" customHeight="1">
      <c r="A10" s="773"/>
      <c r="B10" s="727">
        <v>7</v>
      </c>
      <c r="C10" s="787" t="s">
        <v>15</v>
      </c>
      <c r="D10" s="787"/>
      <c r="E10" s="787"/>
      <c r="F10" s="773"/>
      <c r="G10" s="735"/>
      <c r="H10" s="735"/>
      <c r="I10" s="735"/>
      <c r="J10" s="739"/>
    </row>
    <row r="11" spans="1:12" s="721" customFormat="1" ht="33" customHeight="1">
      <c r="A11" s="773"/>
      <c r="B11" s="728">
        <v>8</v>
      </c>
      <c r="C11" s="787" t="s">
        <v>936</v>
      </c>
      <c r="D11" s="787"/>
      <c r="E11" s="787"/>
      <c r="F11" s="773"/>
      <c r="G11" s="735"/>
      <c r="H11" s="735"/>
      <c r="I11" s="735"/>
      <c r="J11" s="739"/>
    </row>
    <row r="12" spans="1:12" s="721" customFormat="1" ht="35.25" customHeight="1">
      <c r="A12" s="773"/>
      <c r="B12" s="728">
        <v>9</v>
      </c>
      <c r="C12" s="785" t="s">
        <v>937</v>
      </c>
      <c r="D12" s="785"/>
      <c r="E12" s="786"/>
      <c r="F12" s="773"/>
      <c r="G12" s="735"/>
      <c r="H12" s="735"/>
      <c r="I12" s="735"/>
      <c r="J12" s="739"/>
    </row>
    <row r="13" spans="1:12" s="721" customFormat="1" ht="54" customHeight="1">
      <c r="A13" s="773"/>
      <c r="B13" s="728">
        <v>10</v>
      </c>
      <c r="C13" s="785" t="s">
        <v>938</v>
      </c>
      <c r="D13" s="785"/>
      <c r="E13" s="786"/>
      <c r="F13" s="773"/>
      <c r="G13" s="735"/>
      <c r="H13" s="735"/>
      <c r="I13" s="735"/>
      <c r="J13" s="739"/>
    </row>
    <row r="14" spans="1:12" s="721" customFormat="1" ht="33.75" customHeight="1">
      <c r="A14" s="773"/>
      <c r="B14" s="728">
        <v>11</v>
      </c>
      <c r="C14" s="785" t="s">
        <v>939</v>
      </c>
      <c r="D14" s="785"/>
      <c r="E14" s="786"/>
      <c r="F14" s="773"/>
      <c r="G14" s="735"/>
      <c r="H14" s="735"/>
      <c r="I14" s="735"/>
      <c r="J14" s="739"/>
    </row>
    <row r="15" spans="1:12" s="721" customFormat="1" ht="21" customHeight="1">
      <c r="A15" s="773"/>
      <c r="B15" s="728">
        <v>12</v>
      </c>
      <c r="C15" s="785" t="s">
        <v>940</v>
      </c>
      <c r="D15" s="785"/>
      <c r="E15" s="786"/>
      <c r="F15" s="773"/>
      <c r="G15" s="735"/>
      <c r="H15" s="735"/>
      <c r="I15" s="735"/>
      <c r="J15" s="739"/>
    </row>
    <row r="16" spans="1:12" s="721" customFormat="1" ht="33" customHeight="1">
      <c r="A16" s="773"/>
      <c r="B16" s="728">
        <v>13</v>
      </c>
      <c r="C16" s="784" t="s">
        <v>941</v>
      </c>
      <c r="D16" s="785"/>
      <c r="E16" s="786"/>
      <c r="F16" s="773"/>
      <c r="G16" s="735"/>
      <c r="H16" s="735"/>
      <c r="I16" s="735"/>
      <c r="J16" s="739"/>
    </row>
    <row r="17" spans="1:10" s="721" customFormat="1" ht="36.75" customHeight="1">
      <c r="A17" s="773"/>
      <c r="B17" s="728">
        <v>14</v>
      </c>
      <c r="C17" s="785" t="s">
        <v>942</v>
      </c>
      <c r="D17" s="785"/>
      <c r="E17" s="786"/>
      <c r="F17" s="773"/>
      <c r="G17" s="735"/>
      <c r="H17" s="735"/>
      <c r="I17" s="735"/>
      <c r="J17" s="739"/>
    </row>
    <row r="18" spans="1:10" s="721" customFormat="1" ht="12.75" hidden="1" customHeight="1">
      <c r="A18" s="773"/>
      <c r="B18" s="728">
        <v>15</v>
      </c>
      <c r="C18" s="785" t="s">
        <v>16</v>
      </c>
      <c r="D18" s="785"/>
      <c r="E18" s="786"/>
      <c r="F18" s="773"/>
      <c r="G18" s="735"/>
      <c r="H18" s="735"/>
      <c r="I18" s="735"/>
      <c r="J18" s="739"/>
    </row>
    <row r="19" spans="1:10" s="721" customFormat="1" ht="18.75" customHeight="1">
      <c r="A19" s="773"/>
      <c r="B19" s="728">
        <v>16</v>
      </c>
      <c r="C19" s="785" t="s">
        <v>943</v>
      </c>
      <c r="D19" s="785"/>
      <c r="E19" s="786"/>
      <c r="F19" s="773"/>
      <c r="G19" s="735"/>
      <c r="H19" s="735"/>
      <c r="I19" s="735"/>
      <c r="J19" s="739"/>
    </row>
    <row r="20" spans="1:10" s="721" customFormat="1" ht="20.25" customHeight="1">
      <c r="A20" s="773"/>
      <c r="B20" s="728"/>
      <c r="C20" s="785"/>
      <c r="D20" s="785"/>
      <c r="E20" s="786"/>
      <c r="F20" s="773"/>
      <c r="G20" s="735"/>
      <c r="H20" s="735"/>
      <c r="I20" s="735"/>
      <c r="J20" s="739"/>
    </row>
    <row r="21" spans="1:10" s="721" customFormat="1" ht="37.5" customHeight="1">
      <c r="A21" s="773"/>
      <c r="B21" s="729" t="s">
        <v>17</v>
      </c>
      <c r="C21" s="769" t="s">
        <v>18</v>
      </c>
      <c r="D21" s="769"/>
      <c r="E21" s="770"/>
      <c r="F21" s="773"/>
      <c r="G21" s="735"/>
      <c r="H21" s="735"/>
      <c r="I21" s="735"/>
      <c r="J21" s="738"/>
    </row>
    <row r="22" spans="1:10" ht="17.25" customHeight="1">
      <c r="A22" s="773"/>
      <c r="B22" s="730"/>
      <c r="C22" s="730"/>
      <c r="D22" s="730"/>
      <c r="E22" s="730"/>
      <c r="F22" s="773"/>
      <c r="G22" s="733"/>
      <c r="H22" s="733"/>
      <c r="I22" s="733"/>
      <c r="J22" s="737"/>
    </row>
    <row r="23" spans="1:10" ht="30" customHeight="1">
      <c r="A23" s="773"/>
      <c r="B23" s="771"/>
      <c r="C23" s="771"/>
      <c r="D23" s="771"/>
      <c r="E23" s="771"/>
      <c r="F23" s="773"/>
      <c r="G23" s="733"/>
      <c r="H23" s="733"/>
      <c r="I23" s="733"/>
      <c r="J23" s="737"/>
    </row>
    <row r="24" spans="1:10" ht="21.75" customHeight="1">
      <c r="A24" s="773"/>
      <c r="B24" s="731"/>
      <c r="C24" s="731"/>
      <c r="D24" s="731"/>
      <c r="E24" s="731"/>
      <c r="F24" s="773"/>
      <c r="G24" s="733"/>
      <c r="H24" s="733"/>
      <c r="I24" s="733"/>
      <c r="J24" s="737"/>
    </row>
    <row r="25" spans="1:10" ht="24" customHeight="1">
      <c r="A25" s="773"/>
      <c r="B25" s="775"/>
      <c r="C25" s="776"/>
      <c r="D25" s="776"/>
      <c r="E25" s="777"/>
      <c r="F25" s="773"/>
    </row>
    <row r="26" spans="1:10" ht="15.95" customHeight="1">
      <c r="A26" s="773"/>
      <c r="B26" s="778"/>
      <c r="C26" s="779"/>
      <c r="D26" s="779"/>
      <c r="E26" s="780"/>
      <c r="F26" s="773"/>
      <c r="G26" s="733"/>
      <c r="H26" s="733"/>
      <c r="I26" s="733"/>
      <c r="J26" s="737"/>
    </row>
    <row r="27" spans="1:10" ht="17.25" customHeight="1">
      <c r="A27" s="773"/>
      <c r="B27" s="778"/>
      <c r="C27" s="779"/>
      <c r="D27" s="779"/>
      <c r="E27" s="780"/>
      <c r="F27" s="773"/>
      <c r="G27" s="736"/>
      <c r="H27" s="736"/>
      <c r="I27" s="736"/>
      <c r="J27" s="736"/>
    </row>
    <row r="28" spans="1:10" ht="24" customHeight="1">
      <c r="A28" s="774"/>
      <c r="B28" s="781"/>
      <c r="C28" s="782"/>
      <c r="D28" s="782"/>
      <c r="E28" s="783"/>
      <c r="F28" s="774"/>
      <c r="G28" s="736"/>
      <c r="H28" s="736"/>
      <c r="I28" s="736"/>
      <c r="J28" s="736"/>
    </row>
    <row r="29" spans="1:10" ht="15.75">
      <c r="A29" s="732"/>
      <c r="B29" s="732"/>
      <c r="C29" s="732"/>
      <c r="D29" s="732"/>
      <c r="E29" s="732"/>
      <c r="F29" s="733"/>
      <c r="G29" s="733"/>
      <c r="H29" s="733"/>
      <c r="I29" s="733"/>
      <c r="J29" s="737"/>
    </row>
    <row r="30" spans="1:10" ht="15.75">
      <c r="A30" s="732"/>
      <c r="B30" s="732"/>
      <c r="C30" s="732"/>
      <c r="D30" s="732"/>
      <c r="E30" s="732"/>
      <c r="F30" s="733"/>
      <c r="G30" s="733"/>
      <c r="H30" s="733"/>
      <c r="I30" s="733"/>
      <c r="J30" s="737"/>
    </row>
  </sheetData>
  <sheetProtection algorithmName="SHA-512" hashValue="q8NnAvv+naPYs7moyrxaYoxwi4cKIX+VC5YwtH1zhV6ohb+iyRpK+TsRMEqRDs88w8auEP/plOEKdylMc+7yIw==" saltValue="Bun9d4XhUeKwZdIuRMOq2A==" spinCount="100000" sheet="1" formatColumns="0" formatRows="0" selectLockedCells="1"/>
  <customSheetViews>
    <customSheetView guid="{28F8E3EE-9674-48D3-AA88-E28CD7FD8EC7}" showPageBreaks="1" showGridLines="0" printArea="1" view="pageBreakPreview">
      <selection activeCell="C19" sqref="C19:E19"/>
      <pageMargins left="0" right="0" top="0" bottom="0" header="0" footer="0"/>
      <printOptions horizontalCentered="1"/>
      <pageSetup paperSize="9" scale="95" orientation="landscape"/>
      <headerFooter alignWithMargins="0"/>
    </customSheetView>
    <customSheetView guid="{869B0F9C-77A4-468D-A350-EA35CAE357D9}" showPageBreaks="1" showGridLines="0" printArea="1" view="pageBreakPreview" topLeftCell="A3">
      <selection activeCell="C19" sqref="C19:E19"/>
      <pageMargins left="0" right="0" top="0" bottom="0" header="0" footer="0"/>
      <printOptions horizontalCentered="1"/>
      <pageSetup paperSize="9" scale="95" orientation="landscape"/>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headerFooter alignWithMargins="0"/>
    </customSheetView>
    <customSheetView guid="{82E8A0F5-0020-4355-95CF-28601763A783}" showGridLines="0">
      <selection activeCell="D23" sqref="D23"/>
      <pageMargins left="0" right="0" top="0" bottom="0" header="0" footer="0"/>
      <printOptions horizontalCentered="1"/>
      <pageSetup paperSize="9" orientation="landscape"/>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headerFooter alignWithMargins="0"/>
    </customSheetView>
    <customSheetView guid="{38BECF6E-1A53-4F98-87B9-44F2C5F77E08}" showGridLines="0">
      <selection activeCell="H8" sqref="H8"/>
      <pageMargins left="0" right="0" top="0" bottom="0" header="0" footer="0"/>
      <printOptions horizontalCentered="1"/>
      <pageSetup paperSize="9" orientation="landscape"/>
      <headerFooter alignWithMargins="0"/>
    </customSheetView>
    <customSheetView guid="{8E3ED18F-7B8F-4A1C-969D-A70DC3B696C3}" showGridLines="0">
      <selection activeCell="J3" sqref="J3"/>
      <pageMargins left="0" right="0" top="0" bottom="0" header="0" footer="0"/>
      <printOptions horizontalCentered="1"/>
      <pageSetup paperSize="9" orientation="landscape"/>
      <headerFooter alignWithMargins="0"/>
    </customSheetView>
    <customSheetView guid="{477F7E43-D393-45BA-B99B-D838E4629B5D}" showGridLines="0">
      <selection activeCell="J3" sqref="J3"/>
      <pageMargins left="0" right="0" top="0" bottom="0" header="0" footer="0"/>
      <printOptions horizontalCentered="1"/>
      <pageSetup paperSize="9" orientation="landscape"/>
      <headerFooter alignWithMargins="0"/>
    </customSheetView>
    <customSheetView guid="{240327DD-375F-45D4-BA52-89AFD79FE6A1}" showGridLines="0">
      <selection activeCell="B2" sqref="B2:E2"/>
      <pageMargins left="0" right="0" top="0" bottom="0" header="0" footer="0"/>
      <printOptions horizontalCentered="1"/>
      <pageSetup paperSize="9" orientation="landscape"/>
      <headerFooter alignWithMargins="0"/>
    </customSheetView>
    <customSheetView guid="{DC28ED1E-3E35-4094-9C2B-5C0A1C1D459C}" showGridLines="0">
      <selection activeCell="B2" sqref="B2:E2"/>
      <pageMargins left="0" right="0" top="0" bottom="0" header="0" footer="0"/>
      <printOptions horizontalCentered="1"/>
      <pageSetup paperSize="9" orientation="landscape"/>
      <headerFooter alignWithMargins="0"/>
    </customSheetView>
    <customSheetView guid="{7A9EA6D6-4DDF-43D9-92E6-C6AFAD14E266}" showGridLines="0">
      <selection activeCell="B1" sqref="B1:E1"/>
      <pageMargins left="0" right="0" top="0" bottom="0" header="0" footer="0"/>
      <printOptions horizontalCentered="1"/>
      <pageSetup paperSize="9" orientation="landscape"/>
      <headerFooter alignWithMargins="0"/>
    </customSheetView>
    <customSheetView guid="{43BCBF1E-CDCF-4541-8D79-87EDCECBC1FD}" scale="90" showGridLines="0">
      <selection sqref="A1:A16"/>
      <pageMargins left="0" right="0" top="0" bottom="0" header="0" footer="0"/>
      <printOptions horizontalCentered="1"/>
      <pageSetup paperSize="9" orientation="landscape"/>
      <headerFooter alignWithMargins="0"/>
    </customSheetView>
    <customSheetView guid="{ECEBABD0-566A-41C4-AA9A-38EA30EFEDA8}" showPageBreaks="1" showGridLines="0" showRuler="0">
      <pageMargins left="0" right="0" top="0" bottom="0" header="0" footer="0"/>
      <printOptions horizontalCentered="1"/>
      <pageSetup paperSize="9" orientation="landscape"/>
      <headerFooter alignWithMargins="0"/>
    </customSheetView>
    <customSheetView guid="{A3F641DF-CF1D-48E3-AFDC-E52726A449CB}" showGridLines="0" showRuler="0">
      <pageMargins left="0" right="0" top="0" bottom="0" header="0" footer="0"/>
      <printOptions horizontalCentered="1"/>
      <pageSetup paperSize="9" orientation="landscape"/>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headerFooter alignWithMargins="0"/>
    </customSheetView>
    <customSheetView guid="{CD4CA1A8-824A-452F-BDBA-32A47C1B3013}" showGridLines="0">
      <selection sqref="A1:A16"/>
      <pageMargins left="0" right="0" top="0" bottom="0" header="0" footer="0"/>
      <printOptions horizontalCentered="1"/>
      <pageSetup paperSize="9" orientation="landscape"/>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headerFooter alignWithMargins="0"/>
    </customSheetView>
    <customSheetView guid="{F9FE2C60-2849-4C32-B532-2B1A89FFA9CD}" showGridLines="0">
      <selection activeCell="B3" sqref="B3:E3"/>
      <pageMargins left="0" right="0" top="0" bottom="0" header="0" footer="0"/>
      <printOptions horizontalCentered="1"/>
      <pageSetup paperSize="9" orientation="landscape"/>
      <headerFooter alignWithMargins="0"/>
    </customSheetView>
    <customSheetView guid="{FE4EC9C4-31B9-4D40-8323-5B16C3BC840F}" showGridLines="0">
      <selection activeCell="B3" sqref="B3:E3"/>
      <pageMargins left="0" right="0" top="0" bottom="0" header="0" footer="0"/>
      <printOptions horizontalCentered="1"/>
      <pageSetup paperSize="9" orientation="landscape"/>
      <headerFooter alignWithMargins="0"/>
    </customSheetView>
    <customSheetView guid="{C5EDD9E3-0801-4479-8600-A80B0FCFDF0B}" showGridLines="0">
      <selection activeCell="C7" sqref="C7:E7"/>
      <pageMargins left="0" right="0" top="0" bottom="0" header="0" footer="0"/>
      <printOptions horizontalCentered="1"/>
      <pageSetup paperSize="9" orientation="landscape"/>
      <headerFooter alignWithMargins="0"/>
    </customSheetView>
    <customSheetView guid="{15A19D23-A9FD-4FC1-B7B0-F2D16BDFC729}" showGridLines="0">
      <selection activeCell="J3" sqref="J3"/>
      <pageMargins left="0" right="0" top="0" bottom="0" header="0" footer="0"/>
      <printOptions horizontalCentered="1"/>
      <pageSetup paperSize="9" orientation="landscape"/>
      <headerFooter alignWithMargins="0"/>
    </customSheetView>
    <customSheetView guid="{97C0FC0E-800C-45C9-895E-E91A3F1ADBA4}" showGridLines="0">
      <selection activeCell="H8" sqref="H8"/>
      <pageMargins left="0" right="0" top="0" bottom="0" header="0" footer="0"/>
      <printOptions horizontalCentered="1"/>
      <pageSetup paperSize="9" orientation="landscape"/>
      <headerFooter alignWithMargins="0"/>
    </customSheetView>
    <customSheetView guid="{CB7992C9-ABA5-4C7D-8C49-1E1D8E8875C7}" showGridLines="0">
      <selection activeCell="D27" sqref="D27"/>
      <pageMargins left="0" right="0" top="0" bottom="0" header="0" footer="0"/>
      <printOptions horizontalCentered="1"/>
      <pageSetup paperSize="9" orientation="landscape"/>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headerFooter alignWithMargins="0"/>
    </customSheetView>
    <customSheetView guid="{542FB945-3A86-4033-AD40-00AF24CF3803}" showPageBreaks="1" showGridLines="0" printArea="1" view="pageBreakPreview" topLeftCell="A16">
      <selection activeCell="C19" sqref="C19:E19"/>
      <pageMargins left="0" right="0" top="0" bottom="0" header="0" footer="0"/>
      <printOptions horizontalCentered="1"/>
      <pageSetup paperSize="9" scale="95" orientation="landscape"/>
      <headerFooter alignWithMargins="0"/>
    </customSheetView>
  </customSheetViews>
  <mergeCells count="25">
    <mergeCell ref="C7:E7"/>
    <mergeCell ref="C8:E8"/>
    <mergeCell ref="C9:E9"/>
    <mergeCell ref="C10:E10"/>
    <mergeCell ref="B1:E1"/>
    <mergeCell ref="B2:E2"/>
    <mergeCell ref="B3:E3"/>
    <mergeCell ref="C4:E4"/>
    <mergeCell ref="C5:E5"/>
    <mergeCell ref="C21:E21"/>
    <mergeCell ref="B23:E23"/>
    <mergeCell ref="A1:A28"/>
    <mergeCell ref="F1:F28"/>
    <mergeCell ref="B25:E28"/>
    <mergeCell ref="C16:E16"/>
    <mergeCell ref="C17:E17"/>
    <mergeCell ref="C18:E18"/>
    <mergeCell ref="C19:E19"/>
    <mergeCell ref="C20:E20"/>
    <mergeCell ref="C11:E11"/>
    <mergeCell ref="C12:E12"/>
    <mergeCell ref="C13:E13"/>
    <mergeCell ref="C14:E14"/>
    <mergeCell ref="C15:E15"/>
    <mergeCell ref="C6:E6"/>
  </mergeCells>
  <printOptions horizontalCentered="1"/>
  <pageMargins left="0.15748031496063" right="0.23622047244094499" top="0.78" bottom="0.98425196850393704" header="0.35433070866141703" footer="0.511811023622047"/>
  <pageSetup paperSize="9" scale="9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workbookViewId="0">
      <selection activeCell="D11" sqref="D11:G11"/>
    </sheetView>
  </sheetViews>
  <sheetFormatPr defaultColWidth="9.140625" defaultRowHeight="16.5"/>
  <cols>
    <col min="1" max="1" width="9.140625" style="683" customWidth="1"/>
    <col min="2" max="2" width="33" style="684" customWidth="1"/>
    <col min="3" max="3" width="11.7109375" style="684" customWidth="1"/>
    <col min="4" max="5" width="6.42578125" style="684" customWidth="1"/>
    <col min="6" max="6" width="6.42578125" style="685" customWidth="1"/>
    <col min="7" max="7" width="39" style="685" customWidth="1"/>
    <col min="8" max="8" width="11.85546875" style="685" hidden="1" customWidth="1"/>
    <col min="9" max="9" width="20.28515625" style="685" hidden="1" customWidth="1"/>
    <col min="10" max="13" width="11.85546875" style="685" hidden="1" customWidth="1"/>
    <col min="14" max="14" width="11.85546875" style="685" customWidth="1"/>
    <col min="15" max="15" width="11.85546875" style="685" hidden="1" customWidth="1"/>
    <col min="16" max="25" width="11.85546875" style="685" customWidth="1"/>
    <col min="26" max="26" width="9.140625" style="683" customWidth="1"/>
    <col min="27" max="27" width="15.28515625" style="683" hidden="1" customWidth="1"/>
    <col min="28" max="28" width="9.140625" style="683" hidden="1" customWidth="1"/>
    <col min="29" max="16384" width="9.140625" style="683"/>
  </cols>
  <sheetData>
    <row r="1" spans="2:29" s="682" customFormat="1" ht="41.25" customHeight="1">
      <c r="B1" s="791" t="str">
        <f>Basic!B2</f>
        <v>Construction of Sewage Treatment Plant (STP) and Children Park for residential multi story building under construction at 400/220kV pooling substation,Rewa.</v>
      </c>
      <c r="C1" s="792"/>
      <c r="D1" s="792"/>
      <c r="E1" s="792"/>
      <c r="F1" s="792"/>
      <c r="G1" s="792"/>
      <c r="H1" s="706"/>
      <c r="I1" s="706"/>
      <c r="J1" s="706"/>
      <c r="K1" s="706"/>
      <c r="L1" s="706"/>
      <c r="M1" s="706"/>
      <c r="N1" s="706"/>
      <c r="O1" s="706"/>
      <c r="P1" s="706"/>
      <c r="Q1" s="706"/>
      <c r="R1" s="706"/>
      <c r="S1" s="706"/>
      <c r="T1" s="706"/>
      <c r="U1" s="706"/>
      <c r="V1" s="706"/>
      <c r="W1" s="706"/>
      <c r="X1" s="706"/>
      <c r="Y1" s="706"/>
      <c r="AA1" s="717"/>
      <c r="AB1" s="717"/>
      <c r="AC1" s="717"/>
    </row>
    <row r="2" spans="2:29" ht="15.75" customHeight="1">
      <c r="B2" s="800" t="str">
        <f>Basic!B4</f>
        <v>WR2/NT/W-MISC/DOM/G01/26/01548</v>
      </c>
      <c r="C2" s="800"/>
      <c r="D2" s="800"/>
      <c r="E2" s="800"/>
      <c r="F2" s="800"/>
      <c r="G2" s="800"/>
      <c r="H2" s="684"/>
      <c r="I2" s="684"/>
      <c r="J2" s="684"/>
      <c r="K2" s="684"/>
      <c r="L2" s="684"/>
      <c r="M2" s="684"/>
      <c r="N2" s="684"/>
      <c r="O2" s="684"/>
      <c r="P2" s="684"/>
      <c r="Q2" s="684"/>
      <c r="R2" s="684"/>
      <c r="S2" s="684"/>
      <c r="T2" s="684"/>
      <c r="U2" s="684"/>
      <c r="V2" s="684"/>
      <c r="W2" s="684"/>
      <c r="X2" s="684"/>
      <c r="Y2" s="684"/>
      <c r="AA2" s="683" t="s">
        <v>19</v>
      </c>
      <c r="AB2" s="718">
        <v>1</v>
      </c>
      <c r="AC2" s="719"/>
    </row>
    <row r="3" spans="2:29" ht="12" customHeight="1">
      <c r="B3" s="686"/>
      <c r="C3" s="686"/>
      <c r="D3" s="686"/>
      <c r="E3" s="686"/>
      <c r="F3" s="684"/>
      <c r="G3" s="684"/>
      <c r="H3" s="684"/>
      <c r="I3" s="684"/>
      <c r="J3" s="684"/>
      <c r="K3" s="684"/>
      <c r="L3" s="684"/>
      <c r="M3" s="716" t="s">
        <v>20</v>
      </c>
      <c r="N3" s="684"/>
      <c r="O3" s="684"/>
      <c r="P3" s="684"/>
      <c r="Q3" s="684"/>
      <c r="R3" s="684"/>
      <c r="S3" s="684"/>
      <c r="T3" s="684"/>
      <c r="U3" s="684"/>
      <c r="V3" s="684"/>
      <c r="W3" s="684"/>
      <c r="X3" s="684"/>
      <c r="Y3" s="684"/>
      <c r="AA3" s="683" t="s">
        <v>21</v>
      </c>
      <c r="AB3" s="718" t="s">
        <v>22</v>
      </c>
      <c r="AC3" s="719"/>
    </row>
    <row r="4" spans="2:29" ht="20.100000000000001" customHeight="1">
      <c r="B4" s="801" t="s">
        <v>23</v>
      </c>
      <c r="C4" s="801"/>
      <c r="D4" s="801"/>
      <c r="E4" s="801"/>
      <c r="F4" s="801"/>
      <c r="G4" s="801"/>
      <c r="H4" s="684"/>
      <c r="I4" s="684"/>
      <c r="J4" s="684"/>
      <c r="K4" s="684"/>
      <c r="L4" s="684"/>
      <c r="M4" s="716" t="s">
        <v>24</v>
      </c>
      <c r="N4" s="684"/>
      <c r="O4" s="684"/>
      <c r="P4" s="684"/>
      <c r="Q4" s="684"/>
      <c r="R4" s="684"/>
      <c r="S4" s="684"/>
      <c r="T4" s="684"/>
      <c r="U4" s="684"/>
      <c r="V4" s="684"/>
      <c r="W4" s="684"/>
      <c r="X4" s="684"/>
      <c r="Y4" s="684"/>
      <c r="AB4" s="718"/>
      <c r="AC4" s="719"/>
    </row>
    <row r="5" spans="2:29" ht="12" customHeight="1">
      <c r="B5" s="687"/>
      <c r="C5" s="687"/>
      <c r="F5" s="684"/>
      <c r="G5" s="684"/>
      <c r="H5" s="684"/>
      <c r="I5" s="684"/>
      <c r="J5" s="684"/>
      <c r="K5" s="684"/>
      <c r="L5" s="684"/>
      <c r="M5" s="684"/>
      <c r="N5" s="684"/>
      <c r="O5" s="684"/>
      <c r="P5" s="684"/>
      <c r="Q5" s="684"/>
      <c r="R5" s="684"/>
      <c r="S5" s="684"/>
      <c r="T5" s="684"/>
      <c r="U5" s="684"/>
      <c r="V5" s="684"/>
      <c r="W5" s="684"/>
      <c r="X5" s="684"/>
      <c r="Y5" s="684"/>
      <c r="AA5" s="719"/>
      <c r="AB5" s="719"/>
      <c r="AC5" s="719"/>
    </row>
    <row r="6" spans="2:29" s="682" customFormat="1" ht="43.5" hidden="1" customHeight="1">
      <c r="B6" s="688" t="s">
        <v>25</v>
      </c>
      <c r="C6" s="689"/>
      <c r="D6" s="802" t="s">
        <v>19</v>
      </c>
      <c r="E6" s="803"/>
      <c r="F6" s="803"/>
      <c r="G6" s="804"/>
      <c r="H6" s="707"/>
      <c r="I6" s="713" t="str">
        <f>D6</f>
        <v>Sole Bidder</v>
      </c>
      <c r="J6" s="714">
        <f>IF(I6="JV (Joint Venture)",1,2)</f>
        <v>2</v>
      </c>
      <c r="K6" s="707"/>
      <c r="L6" s="707"/>
      <c r="M6" s="707"/>
      <c r="N6" s="707"/>
      <c r="O6" s="707"/>
      <c r="P6" s="707"/>
      <c r="Q6" s="707"/>
      <c r="R6" s="707"/>
      <c r="S6" s="707"/>
      <c r="U6" s="707"/>
      <c r="V6" s="707"/>
      <c r="W6" s="707"/>
      <c r="X6" s="707"/>
      <c r="Y6" s="707"/>
      <c r="AA6" s="720">
        <f>IF(D6="Sole Bidder",0,D7)</f>
        <v>0</v>
      </c>
      <c r="AB6" s="717"/>
      <c r="AC6" s="717"/>
    </row>
    <row r="7" spans="2:29" ht="50.1" hidden="1" customHeight="1">
      <c r="B7" s="688" t="str">
        <f>IF(D6="JV (Joint Venture)","Total Nos. of  Partners in the JV [excluding the Lead Partner]","")</f>
        <v/>
      </c>
      <c r="C7" s="690"/>
      <c r="D7" s="805">
        <v>1</v>
      </c>
      <c r="E7" s="806"/>
      <c r="F7" s="806"/>
      <c r="G7" s="807"/>
      <c r="I7" s="713"/>
      <c r="J7" s="713"/>
      <c r="AA7" s="719"/>
      <c r="AB7" s="719"/>
      <c r="AC7" s="719"/>
    </row>
    <row r="8" spans="2:29" ht="12" customHeight="1">
      <c r="B8" s="687"/>
      <c r="C8" s="687"/>
      <c r="F8" s="684"/>
      <c r="G8" s="684"/>
      <c r="H8" s="684"/>
      <c r="I8" s="684"/>
      <c r="J8" s="684"/>
      <c r="K8" s="684"/>
      <c r="L8" s="684"/>
      <c r="M8" s="684"/>
      <c r="N8" s="684"/>
      <c r="O8" s="684"/>
      <c r="P8" s="684"/>
      <c r="Q8" s="684"/>
      <c r="R8" s="684"/>
      <c r="S8" s="684"/>
      <c r="T8" s="684"/>
      <c r="U8" s="684"/>
      <c r="V8" s="684"/>
      <c r="W8" s="684"/>
      <c r="X8" s="684"/>
      <c r="Y8" s="684"/>
      <c r="AA8" s="719"/>
      <c r="AB8" s="719"/>
      <c r="AC8" s="719"/>
    </row>
    <row r="9" spans="2:29" ht="12" customHeight="1">
      <c r="B9" s="687"/>
      <c r="C9" s="687"/>
      <c r="F9" s="684"/>
      <c r="G9" s="684"/>
      <c r="H9" s="684"/>
      <c r="I9" s="684"/>
      <c r="J9" s="684"/>
      <c r="K9" s="684"/>
      <c r="L9" s="684"/>
      <c r="M9" s="684"/>
      <c r="N9" s="684"/>
      <c r="O9" s="684"/>
      <c r="P9" s="684"/>
      <c r="Q9" s="684"/>
      <c r="R9" s="684"/>
      <c r="S9" s="684"/>
      <c r="T9" s="684"/>
      <c r="U9" s="684"/>
      <c r="V9" s="684"/>
      <c r="W9" s="684"/>
      <c r="X9" s="684"/>
      <c r="Y9" s="684"/>
      <c r="AA9" s="719"/>
      <c r="AB9" s="719"/>
      <c r="AC9" s="719"/>
    </row>
    <row r="10" spans="2:29" ht="30" customHeight="1">
      <c r="B10" s="691" t="s">
        <v>26</v>
      </c>
      <c r="C10" s="692"/>
      <c r="D10" s="795"/>
      <c r="E10" s="796"/>
      <c r="F10" s="796"/>
      <c r="G10" s="797"/>
      <c r="H10" s="684"/>
      <c r="I10" s="684"/>
      <c r="J10" s="684"/>
      <c r="K10" s="684"/>
      <c r="L10" s="684"/>
      <c r="M10" s="684"/>
      <c r="N10" s="684"/>
      <c r="O10" s="684"/>
      <c r="P10" s="684"/>
      <c r="Q10" s="684"/>
      <c r="R10" s="684"/>
      <c r="S10" s="684"/>
      <c r="T10" s="684"/>
      <c r="U10" s="684"/>
      <c r="V10" s="684"/>
      <c r="W10" s="684"/>
      <c r="X10" s="684"/>
      <c r="Y10" s="684"/>
      <c r="AA10" s="719"/>
      <c r="AB10" s="719"/>
      <c r="AC10" s="719"/>
    </row>
    <row r="11" spans="2:29" ht="29.25" customHeight="1">
      <c r="B11" s="693" t="s">
        <v>27</v>
      </c>
      <c r="C11" s="694"/>
      <c r="D11" s="795"/>
      <c r="E11" s="796"/>
      <c r="F11" s="796"/>
      <c r="G11" s="797"/>
      <c r="H11" s="684"/>
      <c r="I11" s="684"/>
      <c r="J11" s="684"/>
      <c r="K11" s="684"/>
      <c r="L11" s="684"/>
      <c r="M11" s="684"/>
      <c r="N11" s="684"/>
      <c r="O11" s="684"/>
      <c r="P11" s="684"/>
      <c r="Q11" s="684"/>
      <c r="R11" s="684"/>
      <c r="S11" s="684"/>
      <c r="T11" s="684"/>
      <c r="U11" s="684"/>
      <c r="V11" s="684"/>
      <c r="W11" s="684"/>
      <c r="X11" s="684"/>
      <c r="Y11" s="684"/>
      <c r="AA11" s="719"/>
      <c r="AB11" s="719"/>
      <c r="AC11" s="719"/>
    </row>
    <row r="12" spans="2:29" ht="30.75" customHeight="1">
      <c r="B12" s="695"/>
      <c r="C12" s="696"/>
      <c r="D12" s="795"/>
      <c r="E12" s="796"/>
      <c r="F12" s="796"/>
      <c r="G12" s="797"/>
      <c r="H12" s="684"/>
      <c r="I12" s="684"/>
      <c r="J12" s="684"/>
      <c r="K12" s="684"/>
      <c r="L12" s="684"/>
      <c r="M12" s="684"/>
      <c r="N12" s="684"/>
      <c r="O12" s="684"/>
      <c r="P12" s="684"/>
      <c r="Q12" s="684"/>
      <c r="R12" s="684"/>
      <c r="S12" s="684"/>
      <c r="T12" s="684"/>
      <c r="U12" s="684"/>
      <c r="V12" s="684"/>
      <c r="W12" s="684"/>
      <c r="X12" s="684"/>
      <c r="Y12" s="684"/>
      <c r="AA12" s="719"/>
      <c r="AB12" s="719"/>
      <c r="AC12" s="719"/>
    </row>
    <row r="13" spans="2:29" ht="32.25" customHeight="1">
      <c r="B13" s="697"/>
      <c r="C13" s="698"/>
      <c r="D13" s="795"/>
      <c r="E13" s="796"/>
      <c r="F13" s="796"/>
      <c r="G13" s="797"/>
      <c r="H13" s="684"/>
      <c r="I13" s="684"/>
      <c r="J13" s="684"/>
      <c r="K13" s="684"/>
      <c r="L13" s="684"/>
      <c r="M13" s="684"/>
      <c r="N13" s="684"/>
      <c r="O13" s="684"/>
      <c r="P13" s="684"/>
      <c r="Q13" s="684"/>
      <c r="R13" s="684"/>
      <c r="S13" s="684"/>
      <c r="T13" s="684"/>
      <c r="U13" s="684"/>
      <c r="V13" s="684"/>
      <c r="W13" s="684"/>
      <c r="X13" s="684"/>
      <c r="Y13" s="684"/>
      <c r="AA13" s="719"/>
      <c r="AB13" s="719"/>
      <c r="AC13" s="719"/>
    </row>
    <row r="14" spans="2:29" ht="12" customHeight="1">
      <c r="B14" s="687"/>
      <c r="C14" s="687"/>
      <c r="F14" s="684"/>
      <c r="G14" s="684"/>
      <c r="H14" s="684"/>
      <c r="I14" s="684"/>
      <c r="J14" s="684"/>
      <c r="K14" s="684"/>
      <c r="L14" s="684"/>
      <c r="M14" s="684"/>
      <c r="N14" s="684"/>
      <c r="O14" s="684"/>
      <c r="P14" s="684"/>
      <c r="Q14" s="684"/>
      <c r="R14" s="684"/>
      <c r="S14" s="684"/>
      <c r="T14" s="684"/>
      <c r="U14" s="684"/>
      <c r="V14" s="684"/>
      <c r="W14" s="684"/>
      <c r="X14" s="684"/>
      <c r="Y14" s="684"/>
      <c r="AA14" s="719"/>
      <c r="AB14" s="719"/>
      <c r="AC14" s="719"/>
    </row>
    <row r="15" spans="2:29" ht="36" customHeight="1">
      <c r="B15" s="798" t="s">
        <v>28</v>
      </c>
      <c r="C15" s="798"/>
      <c r="D15" s="799"/>
      <c r="E15" s="799"/>
      <c r="F15" s="799"/>
      <c r="G15" s="799"/>
      <c r="I15" s="713">
        <f>D15</f>
        <v>0</v>
      </c>
      <c r="J15" s="714">
        <f>IF(I15="No",1,2)</f>
        <v>2</v>
      </c>
      <c r="K15" s="715">
        <f>IF(J15="No",1,2)</f>
        <v>2</v>
      </c>
      <c r="L15" s="685">
        <f>IF(AND(D6="JV (Joint Venture)",D7=1),1,0)</f>
        <v>0</v>
      </c>
      <c r="O15" s="685">
        <v>2019</v>
      </c>
    </row>
    <row r="16" spans="2:29" ht="30.75" customHeight="1">
      <c r="B16" s="699" t="s">
        <v>29</v>
      </c>
      <c r="C16" s="700"/>
      <c r="D16" s="795"/>
      <c r="E16" s="796"/>
      <c r="F16" s="796"/>
      <c r="G16" s="797"/>
      <c r="I16" s="713"/>
      <c r="J16" s="714"/>
      <c r="K16" s="715"/>
      <c r="O16" s="685">
        <v>2020</v>
      </c>
    </row>
    <row r="17" spans="2:29" ht="12" customHeight="1">
      <c r="B17" s="687"/>
      <c r="C17" s="687"/>
      <c r="F17" s="684"/>
      <c r="G17" s="684"/>
      <c r="H17" s="684"/>
      <c r="I17" s="684"/>
      <c r="J17" s="684"/>
      <c r="K17" s="684"/>
      <c r="L17" s="684"/>
      <c r="M17" s="684"/>
      <c r="N17" s="684"/>
      <c r="O17" s="684"/>
      <c r="P17" s="684"/>
      <c r="Q17" s="684"/>
      <c r="R17" s="684"/>
      <c r="S17" s="684"/>
      <c r="T17" s="684"/>
      <c r="U17" s="684"/>
      <c r="V17" s="684"/>
      <c r="W17" s="684"/>
      <c r="X17" s="684"/>
      <c r="Y17" s="684"/>
      <c r="AA17" s="719"/>
      <c r="AB17" s="719"/>
      <c r="AC17" s="719"/>
    </row>
    <row r="18" spans="2:29" ht="24.75" customHeight="1">
      <c r="B18" s="691" t="s">
        <v>30</v>
      </c>
      <c r="C18" s="692"/>
      <c r="D18" s="795"/>
      <c r="E18" s="796"/>
      <c r="F18" s="796"/>
      <c r="G18" s="797"/>
      <c r="I18" s="713"/>
      <c r="J18" s="713"/>
    </row>
    <row r="19" spans="2:29" ht="21" customHeight="1">
      <c r="B19" s="693" t="s">
        <v>31</v>
      </c>
      <c r="C19" s="694"/>
      <c r="D19" s="795"/>
      <c r="E19" s="796"/>
      <c r="F19" s="796"/>
      <c r="G19" s="797"/>
      <c r="I19" s="713"/>
      <c r="J19" s="713"/>
    </row>
    <row r="20" spans="2:29" ht="21" customHeight="1">
      <c r="B20" s="695" t="s">
        <v>32</v>
      </c>
      <c r="C20" s="696"/>
      <c r="D20" s="795"/>
      <c r="E20" s="796"/>
      <c r="F20" s="796"/>
      <c r="G20" s="797"/>
      <c r="I20" s="713"/>
      <c r="J20" s="713"/>
    </row>
    <row r="21" spans="2:29" ht="21.75" customHeight="1">
      <c r="B21" s="697" t="s">
        <v>33</v>
      </c>
      <c r="C21" s="698"/>
      <c r="D21" s="795"/>
      <c r="E21" s="796"/>
      <c r="F21" s="796"/>
      <c r="G21" s="797"/>
      <c r="I21" s="713" t="s">
        <v>34</v>
      </c>
      <c r="J21" s="713">
        <f>D15</f>
        <v>0</v>
      </c>
    </row>
    <row r="22" spans="2:29" ht="20.100000000000001" customHeight="1"/>
    <row r="23" spans="2:29" ht="20.100000000000001" hidden="1" customHeight="1">
      <c r="B23" s="691" t="str">
        <f>IF(D7=1,"Name of other Partner","Name of other Partner - 1")</f>
        <v>Name of other Partner</v>
      </c>
      <c r="C23" s="692"/>
      <c r="D23" s="795" t="s">
        <v>35</v>
      </c>
      <c r="E23" s="796"/>
      <c r="F23" s="796"/>
      <c r="G23" s="797"/>
    </row>
    <row r="24" spans="2:29" ht="20.100000000000001" hidden="1" customHeight="1">
      <c r="B24" s="693" t="str">
        <f>IF(D7=1,"Address of other Partner","Address of other Partner - 1")</f>
        <v>Address of other Partner</v>
      </c>
      <c r="C24" s="694"/>
      <c r="D24" s="795" t="s">
        <v>36</v>
      </c>
      <c r="E24" s="796"/>
      <c r="F24" s="796"/>
      <c r="G24" s="797"/>
    </row>
    <row r="25" spans="2:29" ht="20.100000000000001" hidden="1" customHeight="1">
      <c r="B25" s="695"/>
      <c r="C25" s="696"/>
      <c r="D25" s="795" t="s">
        <v>37</v>
      </c>
      <c r="E25" s="796"/>
      <c r="F25" s="796"/>
      <c r="G25" s="797"/>
    </row>
    <row r="26" spans="2:29" ht="20.100000000000001" hidden="1" customHeight="1">
      <c r="B26" s="697"/>
      <c r="C26" s="698"/>
      <c r="D26" s="795"/>
      <c r="E26" s="796"/>
      <c r="F26" s="796"/>
      <c r="G26" s="797"/>
    </row>
    <row r="27" spans="2:29" ht="20.100000000000001" customHeight="1"/>
    <row r="28" spans="2:29" ht="20.100000000000001" hidden="1" customHeight="1">
      <c r="B28" s="691" t="s">
        <v>38</v>
      </c>
      <c r="C28" s="692"/>
      <c r="D28" s="795"/>
      <c r="E28" s="796"/>
      <c r="F28" s="796"/>
      <c r="G28" s="797"/>
    </row>
    <row r="29" spans="2:29" ht="20.100000000000001" hidden="1" customHeight="1">
      <c r="B29" s="693" t="s">
        <v>39</v>
      </c>
      <c r="C29" s="694"/>
      <c r="D29" s="795"/>
      <c r="E29" s="796"/>
      <c r="F29" s="796"/>
      <c r="G29" s="797"/>
    </row>
    <row r="30" spans="2:29" ht="20.100000000000001" hidden="1" customHeight="1">
      <c r="B30" s="695"/>
      <c r="C30" s="696"/>
      <c r="D30" s="795"/>
      <c r="E30" s="796"/>
      <c r="F30" s="796"/>
      <c r="G30" s="797"/>
    </row>
    <row r="31" spans="2:29" ht="20.100000000000001" hidden="1" customHeight="1">
      <c r="B31" s="697"/>
      <c r="C31" s="698"/>
      <c r="D31" s="795"/>
      <c r="E31" s="796"/>
      <c r="F31" s="796"/>
      <c r="G31" s="797"/>
    </row>
    <row r="32" spans="2:29" ht="20.100000000000001" customHeight="1"/>
    <row r="33" spans="2:25" ht="21" customHeight="1">
      <c r="B33" s="701" t="s">
        <v>40</v>
      </c>
      <c r="C33" s="702"/>
      <c r="D33" s="795"/>
      <c r="E33" s="796"/>
      <c r="F33" s="796"/>
      <c r="G33" s="797"/>
    </row>
    <row r="34" spans="2:25" ht="21" customHeight="1">
      <c r="B34" s="701" t="s">
        <v>41</v>
      </c>
      <c r="C34" s="702"/>
      <c r="D34" s="795"/>
      <c r="E34" s="796"/>
      <c r="F34" s="796"/>
      <c r="G34" s="797"/>
    </row>
    <row r="35" spans="2:25" ht="21" customHeight="1">
      <c r="B35" s="703"/>
      <c r="C35" s="703"/>
      <c r="D35" s="703"/>
    </row>
    <row r="36" spans="2:25" s="682" customFormat="1" ht="21" customHeight="1">
      <c r="B36" s="701" t="s">
        <v>42</v>
      </c>
      <c r="C36" s="702"/>
      <c r="D36" s="704"/>
      <c r="E36" s="708"/>
      <c r="F36" s="704"/>
      <c r="G36" s="709"/>
      <c r="H36" s="710">
        <f>IF(E36="Feb",29,IF(OR(E36="Apr",E36="Jun",E36="Sep",E36="Nov"),30,31))</f>
        <v>31</v>
      </c>
      <c r="I36" s="684"/>
      <c r="J36" s="684"/>
      <c r="K36" s="684"/>
      <c r="L36" s="684"/>
      <c r="M36" s="684"/>
      <c r="N36" s="684"/>
      <c r="O36" s="684"/>
      <c r="P36" s="684"/>
      <c r="Q36" s="684"/>
      <c r="R36" s="684"/>
      <c r="S36" s="684"/>
      <c r="T36" s="684"/>
      <c r="U36" s="684"/>
      <c r="V36" s="684"/>
      <c r="W36" s="684"/>
      <c r="X36" s="684"/>
      <c r="Y36" s="684"/>
    </row>
    <row r="37" spans="2:25" ht="21" customHeight="1">
      <c r="B37" s="701" t="s">
        <v>43</v>
      </c>
      <c r="C37" s="702"/>
      <c r="D37" s="705"/>
      <c r="E37" s="711"/>
      <c r="F37" s="711"/>
      <c r="G37" s="712"/>
    </row>
    <row r="38" spans="2:25">
      <c r="E38" s="685"/>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 right="0" top="0" bottom="0" header="0" footer="0"/>
      <pageSetup scale="96" orientation="portrait"/>
      <headerFooter alignWithMargins="0"/>
    </customSheetView>
    <customSheetView guid="{869B0F9C-77A4-468D-A350-EA35CAE357D9}" scale="115" showPageBreaks="1" showGridLines="0" printArea="1" hiddenRows="1" hiddenColumns="1" view="pageBreakPreview" topLeftCell="A2">
      <selection activeCell="D10" sqref="D10:G10"/>
      <pageMargins left="0" right="0" top="0" bottom="0" header="0" footer="0"/>
      <pageSetup scale="96" orientation="portrait"/>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headerFooter alignWithMargins="0"/>
    </customSheetView>
    <customSheetView guid="{542FB945-3A86-4033-AD40-00AF24CF3803}" scale="115" showPageBreaks="1" showGridLines="0" printArea="1" hiddenRows="1" hiddenColumns="1" view="pageBreakPreview">
      <selection activeCell="D13" sqref="D13:G13"/>
      <pageMargins left="0" right="0" top="0" bottom="0" header="0" footer="0"/>
      <pageSetup scale="96" orientation="portrait"/>
      <headerFooter alignWithMargins="0"/>
    </customSheetView>
  </customSheetViews>
  <mergeCells count="26">
    <mergeCell ref="B1:G1"/>
    <mergeCell ref="B2:G2"/>
    <mergeCell ref="B4:G4"/>
    <mergeCell ref="D6:G6"/>
    <mergeCell ref="D7:G7"/>
    <mergeCell ref="D10:G10"/>
    <mergeCell ref="D11:G11"/>
    <mergeCell ref="D12:G12"/>
    <mergeCell ref="D13:G13"/>
    <mergeCell ref="B15:C15"/>
    <mergeCell ref="D15:G15"/>
    <mergeCell ref="D16:G16"/>
    <mergeCell ref="D18:G18"/>
    <mergeCell ref="D19:G19"/>
    <mergeCell ref="D20:G20"/>
    <mergeCell ref="D21:G21"/>
    <mergeCell ref="D23:G23"/>
    <mergeCell ref="D24:G24"/>
    <mergeCell ref="D25:G25"/>
    <mergeCell ref="D26:G26"/>
    <mergeCell ref="D28:G28"/>
    <mergeCell ref="D29:G29"/>
    <mergeCell ref="D30:G30"/>
    <mergeCell ref="D31:G31"/>
    <mergeCell ref="D33:G33"/>
    <mergeCell ref="D34:G3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D6:G6" xr:uid="{00000000-0002-0000-0200-000000000000}">
      <formula1>$AA$2</formula1>
    </dataValidation>
    <dataValidation type="list" allowBlank="1" showInputMessage="1" showErrorMessage="1" sqref="D14:G14 D7:G9" xr:uid="{00000000-0002-0000-0200-000001000000}">
      <formula1>$AB$2:$AB$3</formula1>
    </dataValidation>
    <dataValidation type="list" allowBlank="1" showInputMessage="1" showErrorMessage="1" sqref="D15:G15" xr:uid="{00000000-0002-0000-0200-000002000000}">
      <formula1>$M$3:$M$4</formula1>
    </dataValidation>
    <dataValidation type="list" allowBlank="1" showInputMessage="1" showErrorMessage="1" sqref="D36" xr:uid="{00000000-0002-0000-0200-000003000000}">
      <formula1>"1,2,3,4,5,6,7,8,9,10,11,12,13,14,15,16,17,18,19,20,21,22,23,24,25,26,27,28,29,30,31"</formula1>
    </dataValidation>
    <dataValidation type="list" allowBlank="1" showInputMessage="1" showErrorMessage="1" sqref="E36" xr:uid="{00000000-0002-0000-0200-000004000000}">
      <formula1>"Jan,Feb,Mar,Apr,May,Jun,Jul,Aug,Sep,Oct,Nov,Dec"</formula1>
    </dataValidation>
    <dataValidation type="list" allowBlank="1" showInputMessage="1" showErrorMessage="1" sqref="F36" xr:uid="{00000000-0002-0000-0200-000005000000}">
      <formula1>"2020,2021,2022,2023,2024"</formula1>
    </dataValidation>
    <dataValidation showInputMessage="1" showErrorMessage="1" sqref="D16:G17" xr:uid="{00000000-0002-0000-0200-000006000000}"/>
  </dataValidations>
  <pageMargins left="0.75" right="0.75" top="0.69" bottom="0.7" header="0.4" footer="0.37"/>
  <pageSetup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Normal="100" workbookViewId="0">
      <selection activeCell="A14" sqref="A14:E14"/>
    </sheetView>
  </sheetViews>
  <sheetFormatPr defaultColWidth="9.140625" defaultRowHeight="16.5"/>
  <cols>
    <col min="1" max="1" width="12.140625" style="10" customWidth="1"/>
    <col min="2" max="2" width="15.7109375" style="10" customWidth="1"/>
    <col min="3" max="3" width="11.42578125" style="10" customWidth="1"/>
    <col min="4" max="4" width="20.42578125" style="10" customWidth="1"/>
    <col min="5" max="5" width="52.85546875" style="10" customWidth="1"/>
    <col min="6" max="6" width="12.85546875" style="10" customWidth="1"/>
    <col min="7" max="7" width="9.7109375" style="10" hidden="1" customWidth="1"/>
    <col min="8" max="8" width="18" style="10" hidden="1" customWidth="1"/>
    <col min="9" max="25" width="9.7109375" style="10" customWidth="1"/>
    <col min="26" max="26" width="18" style="60" customWidth="1"/>
    <col min="27" max="28" width="9.140625" style="9"/>
    <col min="29" max="16384" width="9.140625" style="16"/>
  </cols>
  <sheetData>
    <row r="1" spans="1:46" ht="27" customHeight="1">
      <c r="A1" s="811" t="str">
        <f>Basic!A4&amp;Basic!B4</f>
        <v>Specification No. :WR2/NT/W-MISC/DOM/G01/26/01548</v>
      </c>
      <c r="B1" s="811"/>
      <c r="C1" s="811"/>
      <c r="D1" s="811"/>
      <c r="E1" s="204" t="str">
        <f>"Attachment-3(JV) "&amp;AT1</f>
        <v>Attachment-3(JV)</v>
      </c>
      <c r="F1" s="676"/>
      <c r="G1" s="676"/>
      <c r="H1" s="676"/>
      <c r="I1" s="676"/>
      <c r="J1" s="676"/>
      <c r="K1" s="676"/>
      <c r="L1" s="676"/>
      <c r="M1" s="676"/>
      <c r="N1" s="676"/>
      <c r="O1" s="676"/>
      <c r="P1" s="676"/>
      <c r="Q1" s="676"/>
      <c r="R1" s="676"/>
      <c r="S1" s="676"/>
      <c r="T1" s="676"/>
      <c r="U1" s="676"/>
      <c r="V1" s="676"/>
      <c r="W1" s="676"/>
      <c r="X1" s="676"/>
      <c r="Y1" s="676"/>
      <c r="Z1" s="677" t="str">
        <f>'Names of Bidder'!D6</f>
        <v>Sole Bidder</v>
      </c>
      <c r="AT1" s="59"/>
    </row>
    <row r="2" spans="1:46" ht="10.5" customHeight="1">
      <c r="Z2" s="677">
        <f>'Names of Bidder'!G6</f>
        <v>0</v>
      </c>
    </row>
    <row r="3" spans="1:46" ht="75" customHeight="1">
      <c r="A3" s="791" t="str">
        <f>Basic!B2</f>
        <v>Construction of Sewage Treatment Plant (STP) and Children Park for residential multi story building under construction at 400/220kV pooling substation,Rewa.</v>
      </c>
      <c r="B3" s="792"/>
      <c r="C3" s="792"/>
      <c r="D3" s="792"/>
      <c r="E3" s="792"/>
      <c r="F3" s="325"/>
      <c r="G3" s="325"/>
      <c r="H3" s="325"/>
      <c r="I3" s="325"/>
      <c r="J3" s="325"/>
      <c r="K3" s="325"/>
      <c r="L3" s="325"/>
      <c r="M3" s="325"/>
      <c r="N3" s="325"/>
      <c r="O3" s="325"/>
      <c r="P3" s="325"/>
      <c r="Q3" s="325"/>
      <c r="R3" s="325"/>
      <c r="S3" s="325"/>
      <c r="T3" s="325"/>
      <c r="U3" s="325"/>
      <c r="V3" s="325"/>
      <c r="W3" s="325"/>
      <c r="X3" s="325"/>
      <c r="Y3" s="325"/>
      <c r="Z3" s="678"/>
      <c r="AA3" s="96"/>
      <c r="AB3" s="95"/>
    </row>
    <row r="4" spans="1:46" ht="20.100000000000001" customHeight="1">
      <c r="A4" s="17"/>
      <c r="AB4" s="97"/>
      <c r="AC4" s="102"/>
    </row>
    <row r="5" spans="1:46" ht="20.100000000000001" customHeight="1">
      <c r="A5" s="812" t="s">
        <v>44</v>
      </c>
      <c r="B5" s="812"/>
      <c r="C5" s="812"/>
      <c r="D5" s="812"/>
      <c r="E5" s="812"/>
      <c r="F5" s="17"/>
      <c r="G5" s="17"/>
      <c r="H5" s="17"/>
      <c r="I5" s="17"/>
      <c r="J5" s="17"/>
      <c r="K5" s="17"/>
      <c r="L5" s="17"/>
      <c r="M5" s="17"/>
      <c r="N5" s="17"/>
      <c r="O5" s="17"/>
      <c r="P5" s="17"/>
      <c r="Q5" s="17"/>
      <c r="R5" s="17"/>
      <c r="S5" s="17"/>
      <c r="T5" s="17"/>
      <c r="U5" s="17"/>
      <c r="V5" s="17"/>
      <c r="W5" s="17"/>
      <c r="X5" s="17"/>
      <c r="Y5" s="17"/>
      <c r="Z5" s="679"/>
      <c r="AB5" s="97"/>
      <c r="AC5" s="102"/>
    </row>
    <row r="6" spans="1:46" ht="20.100000000000001" customHeight="1">
      <c r="A6" s="24"/>
      <c r="AB6" s="97"/>
      <c r="AC6" s="102"/>
    </row>
    <row r="7" spans="1:46" ht="20.100000000000001" customHeight="1">
      <c r="A7" s="86" t="str">
        <f>"Bidder’s Name and Address  :"</f>
        <v>Bidder’s Name and Address  :</v>
      </c>
      <c r="E7" s="99" t="s">
        <v>45</v>
      </c>
      <c r="F7" s="99"/>
      <c r="G7" s="99"/>
      <c r="H7" s="99"/>
      <c r="I7" s="99"/>
      <c r="J7" s="99"/>
      <c r="K7" s="99"/>
      <c r="L7" s="99"/>
      <c r="M7" s="99"/>
      <c r="N7" s="99"/>
      <c r="O7" s="99"/>
      <c r="P7" s="99"/>
      <c r="Q7" s="99"/>
      <c r="R7" s="99"/>
      <c r="S7" s="99"/>
      <c r="T7" s="99"/>
      <c r="U7" s="99"/>
      <c r="V7" s="99"/>
      <c r="W7" s="99"/>
      <c r="X7" s="99"/>
      <c r="Y7" s="99"/>
      <c r="AB7" s="97"/>
      <c r="AC7" s="102"/>
    </row>
    <row r="8" spans="1:46" ht="36" customHeight="1">
      <c r="A8" s="813" t="str">
        <f>IF('Names of Bidder'!D6="JV (Joint Venture)","JV of "&amp;Z8,"")</f>
        <v/>
      </c>
      <c r="B8" s="813"/>
      <c r="C8" s="813"/>
      <c r="D8" s="813"/>
      <c r="E8" s="101" t="s">
        <v>46</v>
      </c>
      <c r="F8" s="99"/>
      <c r="G8" s="99"/>
      <c r="I8" s="99"/>
      <c r="J8" s="99"/>
      <c r="K8" s="99"/>
      <c r="L8" s="99"/>
      <c r="M8" s="99"/>
      <c r="N8" s="99"/>
      <c r="O8" s="99"/>
      <c r="P8" s="99"/>
      <c r="Q8" s="99"/>
      <c r="R8" s="99"/>
      <c r="S8" s="99"/>
      <c r="T8" s="99"/>
      <c r="U8" s="99"/>
      <c r="V8" s="99"/>
      <c r="W8" s="99"/>
      <c r="X8" s="99"/>
      <c r="Y8" s="99"/>
      <c r="Z8" s="680" t="str">
        <f>IF('Names of Bidder'!D7=1,'Names of Bidder'!D18&amp;" &amp; "&amp;'Names of Bidder'!D23,IF('Names of Bidder'!D7="2 or More",'Names of Bidder'!D18&amp;" , "&amp;'Names of Bidder'!D23&amp;" &amp; "&amp;'Names of Bidder'!D28,""))</f>
        <v>&amp; Ram Lal</v>
      </c>
      <c r="AB8" s="97"/>
      <c r="AC8" s="102"/>
    </row>
    <row r="9" spans="1:46" ht="20.100000000000001" customHeight="1">
      <c r="A9" s="87" t="s">
        <v>47</v>
      </c>
      <c r="B9" s="814">
        <f>'Names of Bidder'!D10</f>
        <v>0</v>
      </c>
      <c r="C9" s="814"/>
      <c r="D9" s="814"/>
      <c r="E9" s="101" t="s">
        <v>48</v>
      </c>
      <c r="F9" s="101"/>
      <c r="G9" s="101"/>
      <c r="H9" s="101"/>
      <c r="I9" s="101"/>
      <c r="J9" s="101"/>
      <c r="K9" s="101"/>
      <c r="L9" s="101"/>
      <c r="M9" s="101"/>
      <c r="N9" s="101"/>
      <c r="O9" s="101"/>
      <c r="P9" s="101"/>
      <c r="Q9" s="101"/>
      <c r="R9" s="101"/>
      <c r="S9" s="101"/>
      <c r="T9" s="101"/>
      <c r="U9" s="101"/>
      <c r="V9" s="101"/>
      <c r="W9" s="101"/>
      <c r="X9" s="101"/>
      <c r="Y9" s="101"/>
      <c r="AB9" s="97"/>
      <c r="AC9" s="102"/>
    </row>
    <row r="10" spans="1:46" ht="20.100000000000001" customHeight="1">
      <c r="A10" s="87" t="s">
        <v>49</v>
      </c>
      <c r="B10" s="752">
        <f>'Names of Bidder'!D11</f>
        <v>0</v>
      </c>
      <c r="C10" s="752"/>
      <c r="D10" s="752"/>
      <c r="E10" s="101" t="s">
        <v>50</v>
      </c>
      <c r="F10" s="101"/>
      <c r="G10" s="101"/>
      <c r="H10" s="101"/>
      <c r="I10" s="101"/>
      <c r="J10" s="101"/>
      <c r="K10" s="101"/>
      <c r="L10" s="101"/>
      <c r="M10" s="101"/>
      <c r="N10" s="101"/>
      <c r="O10" s="101"/>
      <c r="P10" s="101"/>
      <c r="Q10" s="101"/>
      <c r="R10" s="101"/>
      <c r="S10" s="101"/>
      <c r="T10" s="101"/>
      <c r="U10" s="101"/>
      <c r="V10" s="101"/>
      <c r="W10" s="101"/>
      <c r="X10" s="101"/>
      <c r="Y10" s="101"/>
      <c r="AB10" s="97"/>
      <c r="AC10" s="102"/>
    </row>
    <row r="11" spans="1:46" ht="20.100000000000001" customHeight="1">
      <c r="B11" s="752">
        <f>'Names of Bidder'!D12</f>
        <v>0</v>
      </c>
      <c r="C11" s="752"/>
      <c r="D11" s="752"/>
      <c r="E11" s="101" t="s">
        <v>51</v>
      </c>
      <c r="F11" s="101"/>
      <c r="G11" s="101"/>
      <c r="H11" s="101"/>
      <c r="I11" s="101"/>
      <c r="J11" s="101"/>
      <c r="K11" s="101"/>
      <c r="L11" s="101"/>
      <c r="M11" s="101"/>
      <c r="N11" s="101"/>
      <c r="O11" s="101"/>
      <c r="P11" s="101"/>
      <c r="Q11" s="101"/>
      <c r="R11" s="101"/>
      <c r="S11" s="101"/>
      <c r="T11" s="101"/>
      <c r="U11" s="101"/>
      <c r="V11" s="101"/>
      <c r="W11" s="101"/>
      <c r="X11" s="101"/>
      <c r="Y11" s="101"/>
    </row>
    <row r="12" spans="1:46" ht="20.100000000000001" customHeight="1">
      <c r="A12" s="24"/>
      <c r="B12" s="752">
        <f>'Names of Bidder'!D13</f>
        <v>0</v>
      </c>
      <c r="C12" s="752"/>
      <c r="D12" s="752"/>
      <c r="E12" s="101"/>
      <c r="F12" s="101"/>
      <c r="G12" s="101"/>
      <c r="H12" s="101"/>
      <c r="I12" s="101"/>
      <c r="J12" s="101"/>
      <c r="K12" s="101"/>
      <c r="L12" s="101"/>
      <c r="M12" s="101"/>
      <c r="N12" s="101"/>
      <c r="O12" s="101"/>
      <c r="P12" s="101"/>
      <c r="Q12" s="101"/>
      <c r="R12" s="101"/>
      <c r="S12" s="101"/>
      <c r="T12" s="101"/>
      <c r="U12" s="101"/>
      <c r="V12" s="101"/>
      <c r="W12" s="101"/>
      <c r="X12" s="101"/>
      <c r="Y12" s="101"/>
    </row>
    <row r="13" spans="1:46" ht="24.75" customHeight="1">
      <c r="A13" s="24"/>
      <c r="B13" s="88"/>
      <c r="C13" s="88"/>
      <c r="D13" s="88"/>
      <c r="E13" s="15"/>
      <c r="F13" s="101"/>
      <c r="G13" s="101"/>
      <c r="H13" s="101"/>
      <c r="I13" s="101"/>
      <c r="J13" s="101"/>
      <c r="K13" s="101"/>
      <c r="L13" s="101"/>
      <c r="M13" s="101"/>
      <c r="N13" s="101"/>
      <c r="O13" s="101"/>
      <c r="P13" s="101"/>
      <c r="Q13" s="101"/>
      <c r="R13" s="101"/>
      <c r="S13" s="101"/>
      <c r="T13" s="101"/>
      <c r="U13" s="101"/>
      <c r="V13" s="101"/>
      <c r="W13" s="101"/>
      <c r="X13" s="101"/>
      <c r="Y13" s="101"/>
    </row>
    <row r="14" spans="1:46" ht="48.75" customHeight="1">
      <c r="A14" s="809" t="str">
        <f>IF('Names of Bidder'!D6="Sole Bidder","This Attachment is Not Applicable","")</f>
        <v>This Attachment is Not Applicable</v>
      </c>
      <c r="B14" s="809"/>
      <c r="C14" s="809"/>
      <c r="D14" s="809"/>
      <c r="E14" s="809"/>
      <c r="F14" s="101"/>
      <c r="G14" s="101"/>
      <c r="H14" s="101"/>
      <c r="I14" s="101"/>
      <c r="J14" s="101"/>
      <c r="K14" s="101"/>
      <c r="L14" s="101"/>
      <c r="M14" s="101"/>
      <c r="N14" s="101"/>
      <c r="O14" s="101"/>
      <c r="P14" s="101"/>
      <c r="Q14" s="101"/>
      <c r="R14" s="101"/>
      <c r="S14" s="101"/>
      <c r="T14" s="101"/>
      <c r="U14" s="101"/>
      <c r="V14" s="101"/>
      <c r="W14" s="101"/>
      <c r="X14" s="101"/>
      <c r="Y14" s="101"/>
    </row>
    <row r="15" spans="1:46" ht="20.100000000000001" customHeight="1">
      <c r="A15" s="86" t="s">
        <v>52</v>
      </c>
      <c r="B15" s="88"/>
      <c r="C15" s="88"/>
      <c r="D15" s="88"/>
      <c r="E15" s="101"/>
      <c r="F15" s="101"/>
      <c r="G15" s="101"/>
      <c r="H15" s="101"/>
      <c r="I15" s="101"/>
      <c r="J15" s="101"/>
      <c r="K15" s="101"/>
      <c r="L15" s="101"/>
      <c r="M15" s="101"/>
      <c r="N15" s="101"/>
      <c r="O15" s="101"/>
      <c r="P15" s="101"/>
      <c r="Q15" s="101"/>
      <c r="R15" s="101"/>
      <c r="S15" s="101"/>
      <c r="T15" s="101"/>
      <c r="U15" s="101"/>
      <c r="V15" s="101"/>
      <c r="W15" s="101"/>
      <c r="X15" s="101"/>
      <c r="Y15" s="101"/>
    </row>
    <row r="16" spans="1:46" ht="20.100000000000001" customHeight="1">
      <c r="A16" s="86"/>
      <c r="B16" s="810" t="str">
        <f>IF(Z2=1,"Other Partner",IF(Z2="2 or More","Other Partner-1",""))</f>
        <v/>
      </c>
      <c r="C16" s="810"/>
      <c r="D16" s="810"/>
      <c r="E16" s="675" t="str">
        <f>IF(Z2="2 or More","Other Partner-2","")</f>
        <v/>
      </c>
      <c r="F16" s="101"/>
      <c r="G16" s="101"/>
      <c r="H16" s="101"/>
      <c r="I16" s="101"/>
      <c r="J16" s="101"/>
      <c r="K16" s="101"/>
      <c r="L16" s="101"/>
      <c r="M16" s="101"/>
      <c r="N16" s="101"/>
      <c r="O16" s="101"/>
      <c r="P16" s="101"/>
      <c r="Q16" s="101"/>
      <c r="R16" s="101"/>
      <c r="S16" s="101"/>
      <c r="T16" s="101"/>
      <c r="U16" s="101"/>
      <c r="V16" s="101"/>
      <c r="W16" s="101"/>
      <c r="X16" s="101"/>
      <c r="Y16" s="101"/>
    </row>
    <row r="17" spans="1:28" ht="20.100000000000001" customHeight="1">
      <c r="A17" s="87" t="s">
        <v>47</v>
      </c>
      <c r="B17" s="752" t="str">
        <f>IF('Names of Bidder'!D23=0,"",'Names of Bidder'!D23)</f>
        <v>Ram Lal</v>
      </c>
      <c r="C17" s="752"/>
      <c r="D17" s="752"/>
      <c r="E17" s="109" t="str">
        <f>IF($Z$2="2 or More",IF(#REF!=0,"",#REF!),"")</f>
        <v/>
      </c>
      <c r="F17" s="101"/>
      <c r="G17" s="101"/>
      <c r="H17" s="101"/>
      <c r="I17" s="101"/>
      <c r="J17" s="101"/>
      <c r="K17" s="101"/>
      <c r="L17" s="101"/>
      <c r="M17" s="101"/>
      <c r="N17" s="101"/>
      <c r="O17" s="101"/>
      <c r="P17" s="101"/>
      <c r="Q17" s="101"/>
      <c r="R17" s="101"/>
      <c r="S17" s="101"/>
      <c r="T17" s="101"/>
      <c r="U17" s="101"/>
      <c r="V17" s="101"/>
      <c r="W17" s="101"/>
      <c r="X17" s="101"/>
      <c r="Y17" s="101"/>
    </row>
    <row r="18" spans="1:28" ht="20.100000000000001" customHeight="1">
      <c r="A18" s="87" t="s">
        <v>49</v>
      </c>
      <c r="B18" s="752" t="str">
        <f>IF('Names of Bidder'!D24=0,"",'Names of Bidder'!D24)</f>
        <v>G5</v>
      </c>
      <c r="C18" s="752"/>
      <c r="D18" s="752"/>
      <c r="E18" s="109" t="str">
        <f>IF($Z$2="2 or More",IF(#REF!=0,"",#REF!),"")</f>
        <v/>
      </c>
      <c r="F18" s="101"/>
      <c r="G18" s="101"/>
      <c r="H18" s="101"/>
      <c r="I18" s="101"/>
      <c r="J18" s="101"/>
      <c r="K18" s="101"/>
      <c r="L18" s="101"/>
      <c r="M18" s="101"/>
      <c r="N18" s="101"/>
      <c r="O18" s="101"/>
      <c r="P18" s="101"/>
      <c r="Q18" s="101"/>
      <c r="R18" s="101"/>
      <c r="S18" s="101"/>
      <c r="T18" s="101"/>
      <c r="U18" s="101"/>
      <c r="V18" s="101"/>
      <c r="W18" s="101"/>
      <c r="X18" s="101"/>
      <c r="Y18" s="101"/>
    </row>
    <row r="19" spans="1:28" ht="20.100000000000001" customHeight="1">
      <c r="A19" s="24"/>
      <c r="B19" s="752" t="str">
        <f>IF('Names of Bidder'!D25=0,"",'Names of Bidder'!D25)</f>
        <v>Gurgaon</v>
      </c>
      <c r="C19" s="752"/>
      <c r="D19" s="752"/>
      <c r="E19" s="109" t="str">
        <f>IF($Z$2="2 or More",IF(#REF!=0,"",#REF!),"")</f>
        <v/>
      </c>
      <c r="AA19" s="101"/>
    </row>
    <row r="20" spans="1:28" ht="20.100000000000001" customHeight="1">
      <c r="A20" s="24"/>
      <c r="B20" s="752" t="str">
        <f>IF('Names of Bidder'!D26=0,"",'Names of Bidder'!D26)</f>
        <v/>
      </c>
      <c r="C20" s="752"/>
      <c r="D20" s="752"/>
      <c r="E20" s="109" t="str">
        <f>IF($Z$2="2 or More",IF(#REF!=0,"",#REF!),"")</f>
        <v/>
      </c>
      <c r="AA20" s="101"/>
    </row>
    <row r="21" spans="1:28" ht="20.100000000000001" customHeight="1">
      <c r="A21" s="10" t="s">
        <v>53</v>
      </c>
    </row>
    <row r="22" spans="1:28" ht="84" customHeight="1">
      <c r="A22" s="808" t="s">
        <v>54</v>
      </c>
      <c r="B22" s="808"/>
      <c r="C22" s="808"/>
      <c r="D22" s="808"/>
      <c r="E22" s="808"/>
      <c r="F22" s="24"/>
      <c r="G22" s="24"/>
      <c r="H22" s="24" t="str">
        <f>'Names of Bidder'!D6</f>
        <v>Sole Bidder</v>
      </c>
      <c r="I22" s="24"/>
      <c r="J22" s="24"/>
      <c r="K22" s="24"/>
      <c r="L22" s="24"/>
      <c r="M22" s="24"/>
      <c r="N22" s="24"/>
      <c r="O22" s="24"/>
      <c r="P22" s="24"/>
      <c r="Q22" s="24"/>
      <c r="R22" s="24"/>
      <c r="S22" s="24"/>
      <c r="T22" s="24"/>
      <c r="U22" s="24"/>
      <c r="V22" s="24"/>
      <c r="W22" s="24"/>
      <c r="X22" s="24"/>
      <c r="Y22" s="24"/>
      <c r="Z22" s="681"/>
      <c r="AA22" s="52"/>
      <c r="AB22" s="52"/>
    </row>
    <row r="23" spans="1:28" ht="33" customHeight="1">
      <c r="D23" s="91"/>
    </row>
    <row r="24" spans="1:28" ht="33" customHeight="1">
      <c r="A24" s="62" t="s">
        <v>55</v>
      </c>
      <c r="B24" s="70" t="str">
        <f>'Names of Bidder'!D36&amp;"-"&amp;'Names of Bidder'!E36&amp;"-"&amp;'Names of Bidder'!F36</f>
        <v>--</v>
      </c>
      <c r="C24" s="86"/>
      <c r="D24" s="91" t="s">
        <v>56</v>
      </c>
      <c r="E24" s="93" t="str">
        <f>IF('Names of Bidder'!D33=0,"",'Names of Bidder'!D33)</f>
        <v/>
      </c>
      <c r="F24" s="86"/>
      <c r="G24" s="86"/>
      <c r="H24" s="86"/>
      <c r="I24" s="86"/>
      <c r="J24" s="86"/>
      <c r="K24" s="86"/>
      <c r="L24" s="86"/>
      <c r="M24" s="86"/>
      <c r="N24" s="86"/>
      <c r="O24" s="86"/>
      <c r="P24" s="86"/>
      <c r="Q24" s="86"/>
      <c r="R24" s="86"/>
      <c r="S24" s="86"/>
      <c r="T24" s="86"/>
      <c r="U24" s="86"/>
      <c r="V24" s="86"/>
      <c r="W24" s="86"/>
      <c r="X24" s="86"/>
      <c r="Y24" s="86"/>
      <c r="AA24" s="9">
        <f>Basic!B5</f>
        <v>0</v>
      </c>
    </row>
    <row r="25" spans="1:28" ht="33" customHeight="1">
      <c r="A25" s="62" t="s">
        <v>57</v>
      </c>
      <c r="B25" s="93" t="str">
        <f>IF('Names of Bidder'!D37=0,"",'Names of Bidder'!D37)</f>
        <v/>
      </c>
      <c r="C25" s="86"/>
      <c r="D25" s="91" t="s">
        <v>58</v>
      </c>
      <c r="E25" s="93" t="str">
        <f>IF('Names of Bidder'!D34=0,"",'Names of Bidder'!D34)</f>
        <v/>
      </c>
      <c r="F25" s="359"/>
      <c r="G25" s="359"/>
      <c r="H25" s="359"/>
      <c r="I25" s="359"/>
      <c r="J25" s="359"/>
      <c r="K25" s="359"/>
      <c r="L25" s="359"/>
      <c r="M25" s="359"/>
      <c r="N25" s="359"/>
      <c r="O25" s="359"/>
      <c r="P25" s="359"/>
      <c r="Q25" s="359"/>
      <c r="R25" s="359"/>
      <c r="S25" s="359"/>
      <c r="T25" s="359"/>
      <c r="U25" s="359"/>
      <c r="V25" s="359"/>
      <c r="W25" s="359"/>
      <c r="X25" s="359"/>
      <c r="Y25" s="359"/>
      <c r="AA25" s="9">
        <f>Basic!B6</f>
        <v>12</v>
      </c>
    </row>
    <row r="26" spans="1:28" ht="33" customHeight="1">
      <c r="C26" s="86"/>
      <c r="D26" s="91"/>
      <c r="F26" s="359"/>
      <c r="G26" s="359"/>
      <c r="H26" s="359"/>
      <c r="I26" s="359"/>
      <c r="J26" s="359"/>
      <c r="K26" s="359"/>
      <c r="L26" s="359"/>
      <c r="M26" s="359"/>
      <c r="N26" s="359"/>
      <c r="O26" s="359"/>
      <c r="P26" s="359"/>
      <c r="Q26" s="359"/>
      <c r="R26" s="359"/>
      <c r="S26" s="359"/>
      <c r="T26" s="359"/>
      <c r="U26" s="359"/>
      <c r="V26" s="359"/>
      <c r="W26" s="359"/>
      <c r="X26" s="359"/>
      <c r="Y26" s="359"/>
    </row>
    <row r="27" spans="1:28" ht="33" customHeight="1">
      <c r="A27" s="86"/>
      <c r="C27" s="86"/>
      <c r="E27" s="86"/>
      <c r="F27" s="86"/>
      <c r="G27" s="86"/>
      <c r="H27" s="86"/>
      <c r="I27" s="86"/>
      <c r="J27" s="86"/>
      <c r="K27" s="86"/>
      <c r="L27" s="86"/>
      <c r="M27" s="86"/>
      <c r="N27" s="86"/>
      <c r="O27" s="86"/>
      <c r="P27" s="86"/>
      <c r="Q27" s="86"/>
      <c r="R27" s="86"/>
      <c r="S27" s="86"/>
      <c r="T27" s="86"/>
      <c r="U27" s="86"/>
      <c r="V27" s="86"/>
      <c r="W27" s="86"/>
      <c r="X27" s="86"/>
      <c r="Y27" s="86"/>
    </row>
    <row r="28" spans="1:28" ht="20.100000000000001" customHeight="1"/>
    <row r="29" spans="1:28" ht="20.100000000000001" customHeight="1">
      <c r="A29" s="18"/>
    </row>
    <row r="30" spans="1:28" ht="20.100000000000001" customHeight="1"/>
    <row r="31" spans="1:28" ht="20.100000000000001" customHeight="1"/>
    <row r="32" spans="1:28" ht="20.100000000000001" customHeight="1">
      <c r="A32" s="18"/>
    </row>
    <row r="33" spans="1:1" ht="20.100000000000001" customHeight="1"/>
    <row r="34" spans="1:1" ht="20.100000000000001" customHeight="1">
      <c r="A34" s="18"/>
    </row>
    <row r="35" spans="1:1" ht="20.100000000000001" customHeight="1"/>
    <row r="36" spans="1:1" ht="20.100000000000001" customHeight="1">
      <c r="A36" s="1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 right="0" top="0" bottom="0" header="0" footer="0"/>
      <pageSetup scale="90" orientation="portrait"/>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 right="0" top="0" bottom="0" header="0" footer="0"/>
      <pageSetup scale="90" orientation="portrait"/>
      <headerFooter alignWithMargins="0">
        <oddFooter>&amp;R&amp;"Book Antiqua,Bold"&amp;8 Page &amp;P of &amp;N</oddFooter>
      </headerFooter>
    </customSheetView>
  </customSheetViews>
  <mergeCells count="15">
    <mergeCell ref="A1:D1"/>
    <mergeCell ref="A3:E3"/>
    <mergeCell ref="A5:E5"/>
    <mergeCell ref="A8:D8"/>
    <mergeCell ref="B9:D9"/>
    <mergeCell ref="B10:D10"/>
    <mergeCell ref="B11:D11"/>
    <mergeCell ref="B12:D12"/>
    <mergeCell ref="A14:E14"/>
    <mergeCell ref="B16:D16"/>
    <mergeCell ref="B17:D17"/>
    <mergeCell ref="B18:D18"/>
    <mergeCell ref="B19:D19"/>
    <mergeCell ref="B20:D20"/>
    <mergeCell ref="A22:E22"/>
  </mergeCells>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workbookViewId="0">
      <selection activeCell="D15" sqref="D15"/>
    </sheetView>
  </sheetViews>
  <sheetFormatPr defaultColWidth="9.140625" defaultRowHeight="15.75"/>
  <cols>
    <col min="1" max="1" width="14.28515625" style="374" customWidth="1"/>
    <col min="2" max="2" width="13.85546875" style="374" customWidth="1"/>
    <col min="3" max="3" width="11.42578125" style="374" customWidth="1"/>
    <col min="4" max="4" width="27.85546875" style="374" customWidth="1"/>
    <col min="5" max="5" width="14.42578125" style="374" customWidth="1"/>
    <col min="6" max="6" width="29" style="374" customWidth="1"/>
    <col min="7" max="7" width="16.42578125" style="374" customWidth="1"/>
    <col min="8" max="8" width="13.28515625" style="374" customWidth="1"/>
    <col min="9" max="9" width="25.7109375" style="374" customWidth="1"/>
    <col min="10" max="10" width="10.5703125" style="374" hidden="1" customWidth="1"/>
    <col min="11" max="11" width="10.28515625" style="374" hidden="1" customWidth="1"/>
    <col min="12" max="12" width="11.85546875" style="374" hidden="1" customWidth="1"/>
    <col min="13" max="13" width="34.5703125" style="374" hidden="1" customWidth="1"/>
    <col min="14" max="14" width="10.42578125" style="374" hidden="1" customWidth="1"/>
    <col min="15" max="15" width="11.42578125" style="374" hidden="1" customWidth="1"/>
    <col min="16" max="16" width="10.7109375" style="374" hidden="1" customWidth="1"/>
    <col min="17" max="17" width="13.7109375" style="374" hidden="1" customWidth="1"/>
    <col min="18" max="20" width="9.140625" style="374" hidden="1" customWidth="1"/>
    <col min="21" max="21" width="13.5703125" style="374" hidden="1" customWidth="1"/>
    <col min="22" max="28" width="9.140625" style="374" hidden="1" customWidth="1"/>
    <col min="29" max="16384" width="9.140625" style="374"/>
  </cols>
  <sheetData>
    <row r="1" spans="1:9" ht="24" customHeight="1">
      <c r="A1" s="402" t="str">
        <f>Basic!A4&amp;Basic!B4</f>
        <v>Specification No. :WR2/NT/W-MISC/DOM/G01/26/01548</v>
      </c>
      <c r="B1" s="466"/>
      <c r="C1" s="466"/>
      <c r="D1" s="466"/>
      <c r="E1" s="466"/>
      <c r="F1" s="466"/>
      <c r="G1" s="466"/>
      <c r="H1" s="495"/>
      <c r="I1" s="495" t="s">
        <v>59</v>
      </c>
    </row>
    <row r="2" spans="1:9" ht="15.75" customHeight="1"/>
    <row r="3" spans="1:9" ht="85.5" customHeight="1">
      <c r="A3" s="1020" t="str">
        <f>Basic!B2</f>
        <v>Construction of Sewage Treatment Plant (STP) and Children Park for residential multi story building under construction at 400/220kV pooling substation,Rewa.</v>
      </c>
      <c r="B3" s="1020"/>
      <c r="C3" s="1020"/>
      <c r="D3" s="1020"/>
      <c r="E3" s="1020"/>
      <c r="F3" s="1020"/>
      <c r="G3" s="1020"/>
      <c r="H3" s="1020"/>
      <c r="I3" s="1020"/>
    </row>
    <row r="5" spans="1:9" ht="21.75" customHeight="1">
      <c r="A5" s="1021" t="s">
        <v>60</v>
      </c>
      <c r="B5" s="1021"/>
      <c r="C5" s="1021"/>
      <c r="D5" s="1021"/>
      <c r="E5" s="1021"/>
      <c r="F5" s="1021"/>
      <c r="G5" s="1021"/>
      <c r="H5" s="1021"/>
      <c r="I5" s="1021"/>
    </row>
    <row r="7" spans="1:9" ht="16.5">
      <c r="A7" s="379" t="str">
        <f>'[12]Attach 3(JV)'!A7:D7</f>
        <v>Bidder’s Name and Address (Lead Partner of) :</v>
      </c>
      <c r="F7" s="381"/>
      <c r="H7" s="399" t="str">
        <f>'[12]Attach 3(JV)'!E7</f>
        <v>To:</v>
      </c>
    </row>
    <row r="8" spans="1:9" ht="32.25" customHeight="1">
      <c r="A8" s="1022" t="str">
        <f>IF('Names of Bidder'!D6="JV (Joint Venture)","JV of "&amp;Z8,"")</f>
        <v/>
      </c>
      <c r="B8" s="1022"/>
      <c r="C8" s="1022"/>
      <c r="D8" s="1022"/>
      <c r="F8" s="496"/>
      <c r="H8" s="404" t="str">
        <f>'[12]Attach 3(JV)'!E8</f>
        <v>Contract Services</v>
      </c>
    </row>
    <row r="9" spans="1:9" ht="18" customHeight="1">
      <c r="A9" s="379" t="s">
        <v>61</v>
      </c>
      <c r="B9" s="1023">
        <f>'Attach 3(JV)'!B9:D9</f>
        <v>0</v>
      </c>
      <c r="C9" s="1023"/>
      <c r="F9" s="496"/>
      <c r="H9" s="404" t="str">
        <f>'[12]Attach 3(JV)'!E9</f>
        <v>Power Grid Corporation of India Ltd.,</v>
      </c>
    </row>
    <row r="10" spans="1:9" ht="18" customHeight="1">
      <c r="A10" s="379" t="s">
        <v>62</v>
      </c>
      <c r="B10" s="1024">
        <f>'Attach 3(JV)'!B10:D10</f>
        <v>0</v>
      </c>
      <c r="C10" s="1024"/>
      <c r="F10" s="496"/>
      <c r="H10" s="404" t="str">
        <f>'[12]Attach 3(JV)'!E10</f>
        <v>"Saudamini", Plot No. 2, Sector 29</v>
      </c>
    </row>
    <row r="11" spans="1:9" ht="17.25" customHeight="1">
      <c r="B11" s="1024">
        <f>'Attach 3(JV)'!B11:D11</f>
        <v>0</v>
      </c>
      <c r="C11" s="1024"/>
      <c r="F11" s="496"/>
      <c r="H11" s="404" t="str">
        <f>'[12]Attach 3(JV)'!E11</f>
        <v>Gurgaon (Haryana) - 122001</v>
      </c>
    </row>
    <row r="12" spans="1:9" ht="18" customHeight="1">
      <c r="B12" s="1024">
        <f>'Attach 3(JV)'!B12:D12</f>
        <v>0</v>
      </c>
      <c r="C12" s="1024"/>
    </row>
    <row r="13" spans="1:9">
      <c r="B13" s="1024" t="str">
        <f>IF('Names of Bidder'!D22=0,"",'Names of Bidder'!D22)</f>
        <v/>
      </c>
      <c r="C13" s="1024"/>
    </row>
    <row r="14" spans="1:9">
      <c r="A14" s="374" t="s">
        <v>53</v>
      </c>
    </row>
    <row r="16" spans="1:9" ht="66" customHeight="1">
      <c r="A16" s="856" t="s">
        <v>63</v>
      </c>
      <c r="B16" s="856"/>
      <c r="C16" s="856"/>
      <c r="D16" s="856"/>
      <c r="E16" s="856"/>
      <c r="F16" s="856"/>
      <c r="G16" s="856"/>
      <c r="H16" s="856"/>
      <c r="I16" s="856"/>
    </row>
    <row r="17" spans="1:13" ht="9.75" customHeight="1"/>
    <row r="18" spans="1:13" ht="14.25" customHeight="1">
      <c r="A18" s="467" t="s">
        <v>64</v>
      </c>
      <c r="B18" s="856" t="s">
        <v>65</v>
      </c>
      <c r="C18" s="856"/>
      <c r="D18" s="856"/>
      <c r="E18" s="856"/>
      <c r="F18" s="856"/>
      <c r="M18" s="566"/>
    </row>
    <row r="19" spans="1:13" ht="17.25" hidden="1" customHeight="1">
      <c r="A19" s="467" t="s">
        <v>64</v>
      </c>
      <c r="B19" s="856" t="s">
        <v>66</v>
      </c>
      <c r="C19" s="856"/>
      <c r="D19" s="856"/>
      <c r="E19" s="856"/>
      <c r="F19" s="856"/>
      <c r="G19" s="856"/>
      <c r="H19" s="856"/>
      <c r="M19" s="566"/>
    </row>
    <row r="20" spans="1:13" ht="16.5" hidden="1">
      <c r="A20" s="468" t="s">
        <v>67</v>
      </c>
      <c r="B20" s="1019" t="e">
        <f>'[12]Name of Bidder'!C13</f>
        <v>#REF!</v>
      </c>
      <c r="C20" s="1019"/>
      <c r="D20" s="1019"/>
      <c r="E20" s="1019"/>
      <c r="F20" s="1019"/>
      <c r="G20" s="1019"/>
      <c r="H20" s="1019"/>
      <c r="M20" s="567">
        <f>'[12]Name of Bidder'!F6</f>
        <v>2</v>
      </c>
    </row>
    <row r="21" spans="1:13" ht="16.5" hidden="1">
      <c r="A21" s="468" t="s">
        <v>68</v>
      </c>
      <c r="B21" s="1019" t="e">
        <f>'[12]Name of Bidder'!C18</f>
        <v>#REF!</v>
      </c>
      <c r="C21" s="1019"/>
      <c r="D21" s="1019"/>
      <c r="E21" s="1019"/>
      <c r="F21" s="1019"/>
      <c r="G21" s="1019"/>
      <c r="H21" s="1019"/>
      <c r="M21" s="567" t="str">
        <f>'[12]Name of Bidder'!F8</f>
        <v>2 or more</v>
      </c>
    </row>
    <row r="22" spans="1:13" ht="17.25" hidden="1" customHeight="1">
      <c r="A22" s="468" t="s">
        <v>69</v>
      </c>
      <c r="B22" s="1019" t="e">
        <f>'[12]Name of Bidder'!C23</f>
        <v>#REF!</v>
      </c>
      <c r="C22" s="1019"/>
      <c r="D22" s="1019"/>
      <c r="E22" s="1019"/>
      <c r="F22" s="1019"/>
      <c r="G22" s="1019"/>
      <c r="H22" s="1019"/>
      <c r="I22" s="475"/>
    </row>
    <row r="23" spans="1:13" ht="15.75" hidden="1" customHeight="1">
      <c r="B23" s="560" t="s">
        <v>70</v>
      </c>
    </row>
    <row r="24" spans="1:13" ht="10.5" customHeight="1">
      <c r="A24" s="561"/>
    </row>
    <row r="25" spans="1:13" ht="25.5" hidden="1" customHeight="1">
      <c r="A25" s="856" t="s">
        <v>71</v>
      </c>
      <c r="B25" s="856"/>
      <c r="C25" s="856"/>
      <c r="D25" s="856"/>
      <c r="E25" s="856"/>
      <c r="F25" s="856"/>
      <c r="G25" s="856"/>
      <c r="H25" s="856"/>
    </row>
    <row r="26" spans="1:13" ht="31.5" customHeight="1">
      <c r="A26" s="857" t="s">
        <v>72</v>
      </c>
      <c r="B26" s="857"/>
      <c r="C26" s="857"/>
      <c r="D26" s="857"/>
      <c r="E26" s="857"/>
      <c r="F26" s="857"/>
      <c r="G26" s="857"/>
      <c r="H26" s="857"/>
      <c r="I26" s="475"/>
    </row>
    <row r="27" spans="1:13" ht="26.25" customHeight="1">
      <c r="A27" s="473" t="s">
        <v>73</v>
      </c>
      <c r="B27" s="857" t="s">
        <v>74</v>
      </c>
      <c r="C27" s="857"/>
      <c r="D27" s="857"/>
      <c r="E27" s="857"/>
      <c r="F27" s="857"/>
      <c r="G27" s="857"/>
      <c r="H27" s="857"/>
      <c r="I27" s="475"/>
    </row>
    <row r="28" spans="1:13" ht="26.25" customHeight="1">
      <c r="A28" s="474" t="s">
        <v>75</v>
      </c>
      <c r="B28" s="1015" t="s">
        <v>76</v>
      </c>
      <c r="C28" s="1015"/>
      <c r="D28" s="1015"/>
      <c r="E28" s="1015"/>
      <c r="F28" s="1015"/>
      <c r="G28" s="1015"/>
      <c r="H28" s="1015"/>
    </row>
    <row r="29" spans="1:13" ht="26.25" customHeight="1">
      <c r="A29" s="474" t="s">
        <v>77</v>
      </c>
      <c r="B29" s="1015" t="s">
        <v>78</v>
      </c>
      <c r="C29" s="1015"/>
      <c r="D29" s="1015"/>
      <c r="E29" s="1015"/>
      <c r="F29" s="1015"/>
      <c r="G29" s="1015"/>
      <c r="H29" s="1015"/>
    </row>
    <row r="30" spans="1:13" ht="41.25" customHeight="1">
      <c r="A30" s="474" t="s">
        <v>79</v>
      </c>
      <c r="B30" s="1015" t="s">
        <v>80</v>
      </c>
      <c r="C30" s="1015"/>
      <c r="D30" s="1015"/>
      <c r="E30" s="1015"/>
      <c r="F30" s="1015"/>
      <c r="G30" s="1015"/>
      <c r="H30" s="1015"/>
    </row>
    <row r="31" spans="1:13" ht="9.75" customHeight="1">
      <c r="A31" s="474"/>
      <c r="B31" s="475"/>
      <c r="C31" s="475"/>
      <c r="D31" s="475"/>
      <c r="E31" s="475"/>
      <c r="F31" s="475"/>
      <c r="G31" s="475"/>
      <c r="H31" s="475"/>
      <c r="I31" s="475"/>
    </row>
    <row r="32" spans="1:13" ht="25.5" customHeight="1">
      <c r="A32" s="473" t="s">
        <v>81</v>
      </c>
      <c r="B32" s="1016" t="s">
        <v>82</v>
      </c>
      <c r="C32" s="1016"/>
      <c r="D32" s="1016"/>
      <c r="E32" s="1016"/>
      <c r="F32" s="1016"/>
      <c r="G32" s="1016"/>
      <c r="H32" s="1016"/>
      <c r="I32" s="475"/>
    </row>
    <row r="33" spans="1:9" ht="22.5" customHeight="1">
      <c r="A33" s="474" t="s">
        <v>75</v>
      </c>
      <c r="B33" s="857" t="s">
        <v>83</v>
      </c>
      <c r="C33" s="857"/>
      <c r="D33" s="857"/>
      <c r="E33" s="857"/>
      <c r="F33" s="857"/>
      <c r="G33" s="857"/>
      <c r="H33" s="857"/>
      <c r="I33" s="475"/>
    </row>
    <row r="34" spans="1:9" ht="24.75" hidden="1" customHeight="1">
      <c r="A34" s="474" t="s">
        <v>77</v>
      </c>
      <c r="B34" s="857" t="s">
        <v>84</v>
      </c>
      <c r="C34" s="857"/>
      <c r="D34" s="857"/>
      <c r="E34" s="857"/>
      <c r="F34" s="857"/>
      <c r="G34" s="857"/>
      <c r="H34" s="857"/>
      <c r="I34" s="475"/>
    </row>
    <row r="35" spans="1:9" ht="12" customHeight="1">
      <c r="A35" s="475"/>
      <c r="B35" s="475"/>
      <c r="C35" s="475"/>
      <c r="D35" s="475"/>
      <c r="E35" s="475"/>
      <c r="F35" s="475"/>
      <c r="G35" s="475"/>
      <c r="H35" s="475"/>
      <c r="I35" s="475"/>
    </row>
    <row r="36" spans="1:9" s="465" customFormat="1" ht="24.75" customHeight="1">
      <c r="A36" s="476" t="s">
        <v>85</v>
      </c>
      <c r="B36" s="1017" t="s">
        <v>86</v>
      </c>
      <c r="C36" s="1017"/>
      <c r="D36" s="1017"/>
      <c r="E36" s="1017"/>
      <c r="F36" s="1017"/>
      <c r="G36" s="1017"/>
      <c r="H36" s="1017"/>
      <c r="I36" s="477"/>
    </row>
    <row r="37" spans="1:9" ht="24" customHeight="1">
      <c r="A37" s="475"/>
      <c r="B37" s="1016" t="s">
        <v>87</v>
      </c>
      <c r="C37" s="1016"/>
      <c r="D37" s="1016"/>
      <c r="E37" s="1016"/>
      <c r="F37" s="1016"/>
      <c r="G37" s="1016"/>
      <c r="H37" s="1016"/>
      <c r="I37" s="475"/>
    </row>
    <row r="38" spans="1:9" ht="54" customHeight="1">
      <c r="A38" s="475"/>
      <c r="B38" s="857" t="s">
        <v>88</v>
      </c>
      <c r="C38" s="857"/>
      <c r="D38" s="857"/>
      <c r="E38" s="857"/>
      <c r="F38" s="857"/>
      <c r="G38" s="857"/>
      <c r="H38" s="857"/>
      <c r="I38" s="475"/>
    </row>
    <row r="39" spans="1:9" ht="15.75" customHeight="1">
      <c r="A39" s="820" t="s">
        <v>89</v>
      </c>
      <c r="B39" s="833" t="s">
        <v>90</v>
      </c>
      <c r="C39" s="834"/>
      <c r="D39" s="1018" t="s">
        <v>91</v>
      </c>
      <c r="E39" s="1018"/>
      <c r="F39" s="1018"/>
      <c r="G39" s="475"/>
      <c r="H39" s="475"/>
    </row>
    <row r="40" spans="1:9" ht="19.5" customHeight="1">
      <c r="A40" s="821"/>
      <c r="B40" s="835"/>
      <c r="C40" s="836"/>
      <c r="D40" s="1018"/>
      <c r="E40" s="1018"/>
      <c r="F40" s="1018"/>
      <c r="G40" s="475"/>
      <c r="H40" s="475"/>
      <c r="I40" s="475"/>
    </row>
    <row r="41" spans="1:9" ht="20.25" customHeight="1">
      <c r="A41" s="822"/>
      <c r="B41" s="837"/>
      <c r="C41" s="838"/>
      <c r="D41" s="1018"/>
      <c r="E41" s="1018"/>
      <c r="F41" s="1018"/>
      <c r="G41" s="475"/>
      <c r="H41" s="475"/>
      <c r="I41" s="475"/>
    </row>
    <row r="42" spans="1:9" ht="30.75" customHeight="1">
      <c r="A42" s="481">
        <v>1</v>
      </c>
      <c r="B42" s="934" t="s">
        <v>92</v>
      </c>
      <c r="C42" s="934"/>
      <c r="D42" s="818" t="str">
        <f>IF('Names of Bidder'!D18=0,"",'Names of Bidder'!D18)</f>
        <v/>
      </c>
      <c r="E42" s="923"/>
      <c r="F42" s="819"/>
      <c r="G42" s="475"/>
      <c r="H42" s="475"/>
      <c r="I42" s="475"/>
    </row>
    <row r="43" spans="1:9" ht="22.5" customHeight="1">
      <c r="A43" s="823">
        <v>2</v>
      </c>
      <c r="B43" s="839" t="s">
        <v>93</v>
      </c>
      <c r="C43" s="840"/>
      <c r="D43" s="918"/>
      <c r="E43" s="919"/>
      <c r="F43" s="920"/>
      <c r="G43" s="475"/>
      <c r="H43" s="475"/>
      <c r="I43" s="475"/>
    </row>
    <row r="44" spans="1:9" ht="22.5" customHeight="1">
      <c r="A44" s="824"/>
      <c r="B44" s="841"/>
      <c r="C44" s="842"/>
      <c r="D44" s="918"/>
      <c r="E44" s="919"/>
      <c r="F44" s="920"/>
      <c r="G44" s="475"/>
      <c r="H44" s="475"/>
      <c r="I44" s="475"/>
    </row>
    <row r="45" spans="1:9" ht="21.75" customHeight="1">
      <c r="A45" s="825"/>
      <c r="B45" s="843"/>
      <c r="C45" s="844"/>
      <c r="D45" s="918"/>
      <c r="E45" s="919"/>
      <c r="F45" s="920"/>
      <c r="G45" s="475"/>
      <c r="H45" s="475"/>
      <c r="I45" s="475"/>
    </row>
    <row r="46" spans="1:9" ht="18.75" customHeight="1">
      <c r="A46" s="481">
        <v>3</v>
      </c>
      <c r="B46" s="934" t="s">
        <v>94</v>
      </c>
      <c r="C46" s="934"/>
      <c r="D46" s="918"/>
      <c r="E46" s="919"/>
      <c r="F46" s="920"/>
      <c r="G46" s="475"/>
      <c r="H46" s="475"/>
      <c r="I46" s="475"/>
    </row>
    <row r="47" spans="1:9" ht="20.25" customHeight="1">
      <c r="A47" s="481">
        <v>4</v>
      </c>
      <c r="B47" s="934" t="s">
        <v>95</v>
      </c>
      <c r="C47" s="934"/>
      <c r="D47" s="918"/>
      <c r="E47" s="919"/>
      <c r="F47" s="920"/>
      <c r="G47" s="475"/>
      <c r="H47" s="475"/>
      <c r="I47" s="475"/>
    </row>
    <row r="48" spans="1:9" ht="19.5" customHeight="1">
      <c r="A48" s="485">
        <v>5</v>
      </c>
      <c r="B48" s="934" t="s">
        <v>96</v>
      </c>
      <c r="C48" s="934"/>
      <c r="D48" s="918"/>
      <c r="E48" s="919"/>
      <c r="F48" s="920"/>
      <c r="G48" s="475"/>
      <c r="H48" s="475"/>
    </row>
    <row r="49" spans="1:10" ht="51.75" customHeight="1">
      <c r="A49" s="481">
        <v>6</v>
      </c>
      <c r="B49" s="934" t="s">
        <v>97</v>
      </c>
      <c r="C49" s="934"/>
      <c r="D49" s="918"/>
      <c r="E49" s="919"/>
      <c r="F49" s="920"/>
      <c r="G49" s="475"/>
      <c r="H49" s="475"/>
      <c r="I49" s="475"/>
    </row>
    <row r="50" spans="1:10" ht="49.5" customHeight="1">
      <c r="A50" s="481">
        <v>7</v>
      </c>
      <c r="B50" s="934" t="s">
        <v>98</v>
      </c>
      <c r="C50" s="934"/>
      <c r="D50" s="918"/>
      <c r="E50" s="919"/>
      <c r="F50" s="920"/>
      <c r="G50" s="475"/>
      <c r="H50" s="475"/>
      <c r="I50" s="475"/>
    </row>
    <row r="51" spans="1:10" ht="24" customHeight="1">
      <c r="A51" s="481">
        <v>8</v>
      </c>
      <c r="B51" s="934" t="s">
        <v>99</v>
      </c>
      <c r="C51" s="934"/>
      <c r="D51" s="918"/>
      <c r="E51" s="919"/>
      <c r="F51" s="920"/>
      <c r="G51" s="475"/>
      <c r="H51" s="475"/>
      <c r="I51" s="475"/>
    </row>
    <row r="52" spans="1:10" ht="22.5" customHeight="1">
      <c r="A52" s="486"/>
      <c r="B52" s="487" t="s">
        <v>100</v>
      </c>
      <c r="C52" s="488"/>
      <c r="D52" s="918"/>
      <c r="E52" s="919"/>
      <c r="F52" s="920"/>
      <c r="G52" s="475"/>
      <c r="H52" s="475"/>
      <c r="I52" s="475"/>
    </row>
    <row r="53" spans="1:10" ht="24.75" customHeight="1">
      <c r="A53" s="486"/>
      <c r="B53" s="487" t="s">
        <v>101</v>
      </c>
      <c r="C53" s="488"/>
      <c r="D53" s="918"/>
      <c r="E53" s="919"/>
      <c r="F53" s="920"/>
      <c r="G53" s="475"/>
      <c r="H53" s="475"/>
      <c r="I53" s="475"/>
    </row>
    <row r="54" spans="1:10" ht="22.5" customHeight="1">
      <c r="A54" s="489"/>
      <c r="B54" s="487" t="s">
        <v>102</v>
      </c>
      <c r="C54" s="490"/>
      <c r="D54" s="918"/>
      <c r="E54" s="919"/>
      <c r="F54" s="920"/>
      <c r="G54" s="475"/>
      <c r="H54" s="475"/>
    </row>
    <row r="55" spans="1:10" ht="13.5" customHeight="1">
      <c r="A55" s="475"/>
      <c r="B55" s="475"/>
      <c r="C55" s="475"/>
      <c r="D55" s="475"/>
      <c r="E55" s="475"/>
      <c r="F55" s="475"/>
      <c r="G55" s="475"/>
      <c r="H55" s="475"/>
      <c r="I55" s="475"/>
    </row>
    <row r="56" spans="1:10" s="247" customFormat="1" ht="47.25" customHeight="1">
      <c r="A56" s="481">
        <v>9</v>
      </c>
      <c r="B56" s="1008" t="s">
        <v>103</v>
      </c>
      <c r="C56" s="1009"/>
      <c r="D56" s="1009"/>
      <c r="E56" s="1009"/>
      <c r="F56" s="1010"/>
      <c r="G56" s="565" t="s">
        <v>24</v>
      </c>
      <c r="H56" s="500"/>
      <c r="I56" s="221"/>
      <c r="J56" s="221"/>
    </row>
    <row r="57" spans="1:10" s="247" customFormat="1" ht="42" customHeight="1">
      <c r="A57" s="481">
        <v>10</v>
      </c>
      <c r="B57" s="1008" t="s">
        <v>104</v>
      </c>
      <c r="C57" s="1009"/>
      <c r="D57" s="1009"/>
      <c r="E57" s="1009"/>
      <c r="F57" s="1010"/>
      <c r="G57" s="565"/>
      <c r="H57" s="500"/>
      <c r="I57" s="221"/>
      <c r="J57" s="221"/>
    </row>
    <row r="58" spans="1:10" s="247" customFormat="1" ht="12" customHeight="1">
      <c r="A58" s="221"/>
      <c r="B58" s="221"/>
      <c r="C58" s="221"/>
      <c r="D58" s="221"/>
      <c r="E58" s="221"/>
      <c r="F58" s="221"/>
      <c r="G58" s="221"/>
      <c r="H58" s="221"/>
      <c r="I58" s="221"/>
      <c r="J58" s="221"/>
    </row>
    <row r="59" spans="1:10" s="247" customFormat="1" ht="12" customHeight="1">
      <c r="A59" s="221"/>
      <c r="B59" s="221"/>
      <c r="C59" s="221"/>
      <c r="D59" s="221"/>
      <c r="E59" s="221"/>
      <c r="F59" s="221"/>
      <c r="G59" s="221"/>
      <c r="H59" s="221"/>
      <c r="I59" s="221"/>
      <c r="J59" s="221"/>
    </row>
    <row r="60" spans="1:10" s="247" customFormat="1" ht="24" customHeight="1">
      <c r="A60" s="562">
        <v>2</v>
      </c>
      <c r="B60" s="1011" t="s">
        <v>105</v>
      </c>
      <c r="C60" s="1011"/>
      <c r="D60" s="1011"/>
      <c r="E60" s="1011"/>
      <c r="F60" s="1011"/>
      <c r="G60" s="1011"/>
      <c r="H60" s="1011"/>
      <c r="I60" s="1011"/>
      <c r="J60" s="221"/>
    </row>
    <row r="61" spans="1:10" s="247" customFormat="1" ht="16.5">
      <c r="A61" s="221"/>
      <c r="B61" s="221"/>
      <c r="C61" s="221"/>
      <c r="D61" s="221"/>
      <c r="E61" s="221"/>
      <c r="F61" s="221"/>
      <c r="G61" s="221"/>
      <c r="H61" s="221"/>
      <c r="I61" s="221"/>
      <c r="J61" s="221"/>
    </row>
    <row r="62" spans="1:10" s="247" customFormat="1" ht="24.75" customHeight="1">
      <c r="A62" s="563" t="s">
        <v>106</v>
      </c>
      <c r="B62" s="1012" t="s">
        <v>107</v>
      </c>
      <c r="C62" s="1012"/>
      <c r="D62" s="1012"/>
      <c r="E62" s="1012"/>
      <c r="F62" s="1012"/>
      <c r="G62" s="1012"/>
      <c r="H62" s="1012"/>
      <c r="I62" s="1012"/>
      <c r="J62" s="221"/>
    </row>
    <row r="63" spans="1:10" s="247" customFormat="1" ht="10.5" customHeight="1">
      <c r="A63" s="221"/>
      <c r="B63" s="221"/>
      <c r="C63" s="221"/>
      <c r="D63" s="221"/>
      <c r="E63" s="221"/>
      <c r="F63" s="221"/>
      <c r="G63" s="221"/>
      <c r="H63" s="221"/>
      <c r="I63" s="221"/>
      <c r="J63" s="221"/>
    </row>
    <row r="64" spans="1:10" s="247" customFormat="1" ht="75" customHeight="1">
      <c r="A64" s="564" t="s">
        <v>108</v>
      </c>
      <c r="B64" s="1013" t="s">
        <v>109</v>
      </c>
      <c r="C64" s="1013"/>
      <c r="D64" s="1013"/>
      <c r="E64" s="1013"/>
      <c r="F64" s="1013"/>
      <c r="G64" s="1013"/>
      <c r="H64" s="1013"/>
      <c r="I64" s="1013"/>
    </row>
    <row r="65" spans="1:189" s="247" customFormat="1" ht="192.75" customHeight="1">
      <c r="A65" s="564" t="s">
        <v>110</v>
      </c>
      <c r="B65" s="1014" t="s">
        <v>111</v>
      </c>
      <c r="C65" s="1014"/>
      <c r="D65" s="1014"/>
      <c r="E65" s="1014"/>
      <c r="F65" s="1014"/>
      <c r="G65" s="1014"/>
      <c r="H65" s="1014"/>
      <c r="I65" s="1014"/>
      <c r="J65" s="221"/>
    </row>
    <row r="66" spans="1:189" s="247" customFormat="1" ht="213" customHeight="1">
      <c r="A66" s="564" t="s">
        <v>112</v>
      </c>
      <c r="B66" s="1014" t="s">
        <v>113</v>
      </c>
      <c r="C66" s="1014"/>
      <c r="D66" s="1014"/>
      <c r="E66" s="1014"/>
      <c r="F66" s="1014"/>
      <c r="G66" s="1014"/>
      <c r="H66" s="1014"/>
      <c r="I66" s="1014"/>
      <c r="J66" s="221"/>
    </row>
    <row r="67" spans="1:189" s="247" customFormat="1" ht="60" customHeight="1">
      <c r="A67" s="564"/>
      <c r="B67" s="1014" t="s">
        <v>114</v>
      </c>
      <c r="C67" s="1014"/>
      <c r="D67" s="1014"/>
      <c r="E67" s="1014"/>
      <c r="F67" s="1014"/>
      <c r="G67" s="1014"/>
      <c r="H67" s="1014"/>
      <c r="I67" s="1014"/>
      <c r="J67" s="221"/>
    </row>
    <row r="68" spans="1:189" s="247" customFormat="1" ht="24.75" customHeight="1">
      <c r="A68" s="564"/>
      <c r="B68" s="1014" t="s">
        <v>115</v>
      </c>
      <c r="C68" s="1014"/>
      <c r="D68" s="1014"/>
      <c r="E68" s="1014"/>
      <c r="F68" s="1014"/>
      <c r="G68" s="1014"/>
      <c r="H68" s="1014"/>
      <c r="I68" s="1014"/>
      <c r="J68" s="221"/>
    </row>
    <row r="69" spans="1:189" s="247" customFormat="1" ht="16.5">
      <c r="A69" s="221"/>
      <c r="B69" s="221"/>
      <c r="C69" s="221"/>
      <c r="D69" s="221"/>
      <c r="E69" s="221"/>
      <c r="F69" s="221"/>
      <c r="G69" s="221"/>
      <c r="H69" s="221"/>
      <c r="I69" s="221"/>
      <c r="J69" s="221"/>
    </row>
    <row r="70" spans="1:189" s="247" customFormat="1" ht="57" customHeight="1">
      <c r="A70" s="564" t="s">
        <v>116</v>
      </c>
      <c r="B70" s="1005" t="s">
        <v>117</v>
      </c>
      <c r="C70" s="1005"/>
      <c r="D70" s="1005"/>
      <c r="E70" s="1005"/>
      <c r="F70" s="1005"/>
      <c r="G70" s="1005"/>
      <c r="H70" s="1005"/>
      <c r="I70" s="1005"/>
      <c r="J70" s="221"/>
    </row>
    <row r="71" spans="1:189" s="247" customFormat="1" ht="41.25" customHeight="1">
      <c r="B71" s="1005" t="s">
        <v>118</v>
      </c>
      <c r="C71" s="1005"/>
      <c r="D71" s="1005"/>
      <c r="E71" s="1005"/>
      <c r="F71" s="1005"/>
      <c r="G71" s="1005"/>
      <c r="H71" s="1005"/>
      <c r="I71" s="1005"/>
    </row>
    <row r="72" spans="1:189" s="247" customFormat="1" ht="16.5" customHeight="1">
      <c r="B72" s="89"/>
      <c r="C72" s="89"/>
      <c r="D72" s="89"/>
      <c r="E72" s="89"/>
      <c r="F72" s="89"/>
      <c r="G72" s="89"/>
      <c r="H72" s="89"/>
      <c r="I72" s="89"/>
    </row>
    <row r="73" spans="1:189" s="247" customFormat="1" ht="41.25" customHeight="1">
      <c r="A73" s="568">
        <v>2.2000000000000002</v>
      </c>
      <c r="B73" s="1006" t="s">
        <v>119</v>
      </c>
      <c r="C73" s="1006"/>
      <c r="D73" s="1006"/>
      <c r="E73" s="1006"/>
      <c r="F73" s="1006"/>
      <c r="G73" s="1006"/>
      <c r="H73" s="1006"/>
      <c r="I73" s="1006"/>
    </row>
    <row r="74" spans="1:189" s="247" customFormat="1" ht="41.25" customHeight="1">
      <c r="A74" s="568" t="s">
        <v>120</v>
      </c>
      <c r="B74" s="1007" t="s">
        <v>121</v>
      </c>
      <c r="C74" s="1007"/>
      <c r="D74" s="1007"/>
      <c r="E74" s="1007"/>
      <c r="F74" s="1007"/>
      <c r="G74" s="950"/>
      <c r="H74" s="972"/>
      <c r="I74" s="972"/>
    </row>
    <row r="75" spans="1:189" s="247" customFormat="1" ht="16.5" customHeight="1">
      <c r="B75" s="89"/>
      <c r="C75" s="89"/>
      <c r="D75" s="89"/>
      <c r="E75" s="89"/>
      <c r="F75" s="89"/>
      <c r="G75" s="89"/>
      <c r="H75" s="89"/>
      <c r="I75" s="89"/>
    </row>
    <row r="76" spans="1:189" s="558" customFormat="1" ht="24" customHeight="1">
      <c r="A76" s="826">
        <v>2.2999999999999998</v>
      </c>
      <c r="B76" s="977" t="s">
        <v>122</v>
      </c>
      <c r="C76" s="977"/>
      <c r="D76" s="977"/>
      <c r="E76" s="977"/>
      <c r="F76" s="977"/>
      <c r="G76" s="977"/>
      <c r="H76" s="977"/>
      <c r="I76" s="977"/>
      <c r="AB76" s="614"/>
      <c r="AC76" s="247"/>
      <c r="AD76" s="247"/>
      <c r="AE76" s="247"/>
      <c r="AF76" s="247"/>
      <c r="AG76" s="247"/>
      <c r="AH76" s="247"/>
      <c r="AI76" s="247"/>
      <c r="AJ76" s="247"/>
      <c r="AK76" s="247"/>
      <c r="AL76" s="247"/>
      <c r="AM76" s="247"/>
      <c r="AN76" s="247"/>
      <c r="AO76" s="247"/>
      <c r="AP76" s="247"/>
      <c r="AQ76" s="247"/>
      <c r="AR76" s="247"/>
      <c r="AS76" s="247"/>
      <c r="AT76" s="247"/>
      <c r="AU76" s="247"/>
      <c r="AV76" s="247"/>
      <c r="AW76" s="247"/>
      <c r="AX76" s="247"/>
      <c r="AY76" s="247"/>
      <c r="AZ76" s="247"/>
      <c r="BA76" s="247"/>
      <c r="BB76" s="247"/>
      <c r="BC76" s="247"/>
      <c r="BD76" s="247"/>
      <c r="BE76" s="247"/>
      <c r="BF76" s="247"/>
      <c r="BG76" s="247"/>
      <c r="BH76" s="247"/>
      <c r="BI76" s="247"/>
      <c r="BJ76" s="247"/>
      <c r="BK76" s="247"/>
      <c r="BL76" s="247"/>
      <c r="BM76" s="247"/>
      <c r="BN76" s="247"/>
      <c r="BO76" s="247"/>
      <c r="BP76" s="247"/>
      <c r="BQ76" s="247"/>
      <c r="BR76" s="247"/>
      <c r="BS76" s="247"/>
      <c r="BT76" s="247"/>
      <c r="BU76" s="247"/>
      <c r="BV76" s="247"/>
      <c r="BW76" s="247"/>
      <c r="BX76" s="247"/>
      <c r="BY76" s="247"/>
      <c r="BZ76" s="247"/>
      <c r="CA76" s="247"/>
      <c r="CB76" s="247"/>
      <c r="CC76" s="247"/>
      <c r="CD76" s="247"/>
      <c r="CE76" s="247"/>
      <c r="CF76" s="247"/>
      <c r="CG76" s="247"/>
      <c r="CH76" s="247"/>
      <c r="CI76" s="247"/>
      <c r="CJ76" s="247"/>
      <c r="CK76" s="247"/>
      <c r="CL76" s="247"/>
      <c r="CM76" s="247"/>
      <c r="CN76" s="247"/>
      <c r="CO76" s="247"/>
      <c r="CP76" s="247"/>
      <c r="CQ76" s="247"/>
      <c r="CR76" s="247"/>
      <c r="CS76" s="247"/>
      <c r="CT76" s="247"/>
      <c r="CU76" s="247"/>
      <c r="CV76" s="247"/>
      <c r="CW76" s="247"/>
      <c r="CX76" s="247"/>
      <c r="CY76" s="247"/>
      <c r="CZ76" s="247"/>
      <c r="DA76" s="247"/>
      <c r="DB76" s="247"/>
      <c r="DC76" s="247"/>
      <c r="DD76" s="247"/>
      <c r="DE76" s="247"/>
      <c r="DF76" s="247"/>
      <c r="DG76" s="247"/>
      <c r="DH76" s="247"/>
      <c r="DI76" s="247"/>
      <c r="DJ76" s="247"/>
      <c r="DK76" s="247"/>
      <c r="DL76" s="247"/>
      <c r="DM76" s="247"/>
      <c r="DN76" s="247"/>
      <c r="DO76" s="247"/>
      <c r="DP76" s="247"/>
      <c r="DQ76" s="247"/>
      <c r="DR76" s="247"/>
      <c r="DS76" s="247"/>
      <c r="DT76" s="247"/>
      <c r="DU76" s="247"/>
      <c r="DV76" s="247"/>
      <c r="DW76" s="247"/>
      <c r="DX76" s="247"/>
      <c r="DY76" s="247"/>
      <c r="DZ76" s="247"/>
      <c r="EA76" s="247"/>
      <c r="EB76" s="247"/>
      <c r="EC76" s="247"/>
      <c r="ED76" s="247"/>
      <c r="EE76" s="247"/>
      <c r="EF76" s="247"/>
      <c r="EG76" s="247"/>
      <c r="EH76" s="247"/>
      <c r="EI76" s="247"/>
      <c r="EJ76" s="247"/>
      <c r="EK76" s="247"/>
      <c r="EL76" s="247"/>
      <c r="EM76" s="247"/>
      <c r="EN76" s="247"/>
      <c r="EO76" s="247"/>
      <c r="EP76" s="247"/>
      <c r="EQ76" s="247"/>
      <c r="ER76" s="247"/>
      <c r="ES76" s="247"/>
      <c r="ET76" s="247"/>
      <c r="EU76" s="247"/>
      <c r="EV76" s="247"/>
      <c r="EW76" s="247"/>
      <c r="EX76" s="247"/>
      <c r="EY76" s="247"/>
      <c r="EZ76" s="247"/>
      <c r="FA76" s="247"/>
      <c r="FB76" s="247"/>
      <c r="FC76" s="247"/>
      <c r="FD76" s="247"/>
      <c r="FE76" s="247"/>
      <c r="FF76" s="247"/>
      <c r="FG76" s="247"/>
      <c r="FH76" s="247"/>
      <c r="FI76" s="247"/>
      <c r="FJ76" s="247"/>
      <c r="FK76" s="247"/>
      <c r="FL76" s="247"/>
      <c r="FM76" s="247"/>
      <c r="FN76" s="247"/>
      <c r="FO76" s="247"/>
      <c r="FP76" s="247"/>
      <c r="FQ76" s="247"/>
      <c r="FR76" s="247"/>
      <c r="FS76" s="247"/>
      <c r="FT76" s="247"/>
      <c r="FU76" s="247"/>
      <c r="FV76" s="247"/>
      <c r="FW76" s="247"/>
      <c r="FX76" s="247"/>
      <c r="FY76" s="247"/>
      <c r="FZ76" s="247"/>
      <c r="GA76" s="247"/>
      <c r="GB76" s="247"/>
      <c r="GC76" s="247"/>
      <c r="GD76" s="247"/>
      <c r="GE76" s="247"/>
      <c r="GF76" s="247"/>
      <c r="GG76" s="247"/>
    </row>
    <row r="77" spans="1:189" s="247" customFormat="1" ht="48.75" customHeight="1">
      <c r="A77" s="826"/>
      <c r="B77" s="997" t="s">
        <v>123</v>
      </c>
      <c r="C77" s="997"/>
      <c r="D77" s="997"/>
      <c r="E77" s="997"/>
      <c r="F77" s="997"/>
      <c r="G77" s="997"/>
      <c r="H77" s="997"/>
      <c r="I77" s="997"/>
      <c r="J77" s="221"/>
    </row>
    <row r="78" spans="1:189" s="247" customFormat="1" ht="38.25" customHeight="1">
      <c r="A78" s="569">
        <v>1</v>
      </c>
      <c r="B78" s="988" t="s">
        <v>124</v>
      </c>
      <c r="C78" s="989"/>
      <c r="D78" s="989"/>
      <c r="E78" s="989"/>
      <c r="F78" s="1004">
        <v>0</v>
      </c>
      <c r="G78" s="1004"/>
      <c r="H78" s="1004"/>
      <c r="I78" s="1004"/>
      <c r="J78" s="605"/>
      <c r="K78" s="605"/>
      <c r="L78" s="605"/>
      <c r="M78" s="605"/>
      <c r="N78" s="612">
        <f>'[13]Name of Bidder'!D12</f>
        <v>0</v>
      </c>
      <c r="O78" s="605"/>
      <c r="P78" s="605"/>
      <c r="Q78" s="605"/>
      <c r="R78" s="605"/>
      <c r="S78" s="605"/>
      <c r="T78" s="605"/>
      <c r="U78" s="605"/>
      <c r="V78" s="605"/>
      <c r="W78" s="605"/>
      <c r="X78" s="605"/>
      <c r="Y78" s="605"/>
    </row>
    <row r="79" spans="1:189" s="247" customFormat="1" ht="44.25" customHeight="1">
      <c r="A79" s="569">
        <v>2</v>
      </c>
      <c r="B79" s="998" t="s">
        <v>125</v>
      </c>
      <c r="C79" s="948"/>
      <c r="D79" s="948"/>
      <c r="E79" s="974"/>
      <c r="F79" s="1004"/>
      <c r="G79" s="1004"/>
      <c r="H79" s="1004"/>
      <c r="I79" s="1004"/>
      <c r="J79" s="18"/>
      <c r="K79" s="18"/>
      <c r="L79" s="18"/>
      <c r="M79" s="18"/>
      <c r="N79" s="579">
        <f>'[13]Name of Bidder'!D22</f>
        <v>0</v>
      </c>
      <c r="O79" s="18"/>
      <c r="P79" s="18"/>
      <c r="Q79" s="18"/>
      <c r="R79" s="18"/>
      <c r="S79" s="18"/>
      <c r="T79" s="18"/>
      <c r="U79" s="18"/>
      <c r="V79" s="18"/>
      <c r="W79" s="18"/>
      <c r="X79" s="18"/>
      <c r="Y79" s="18"/>
    </row>
    <row r="80" spans="1:189" s="247" customFormat="1" ht="44.25" customHeight="1">
      <c r="A80" s="569">
        <v>3</v>
      </c>
      <c r="B80" s="998" t="s">
        <v>126</v>
      </c>
      <c r="C80" s="948"/>
      <c r="D80" s="948"/>
      <c r="E80" s="948"/>
      <c r="F80" s="583"/>
      <c r="G80" s="986"/>
      <c r="H80" s="985"/>
      <c r="I80" s="583"/>
      <c r="J80" s="18"/>
      <c r="K80" s="18"/>
      <c r="L80" s="18"/>
      <c r="M80" s="18"/>
      <c r="N80" s="31"/>
      <c r="O80" s="18"/>
      <c r="P80" s="18"/>
      <c r="Q80" s="18"/>
      <c r="R80" s="18"/>
      <c r="S80" s="18"/>
      <c r="T80" s="18"/>
      <c r="U80" s="18"/>
      <c r="V80" s="18"/>
      <c r="W80" s="18"/>
      <c r="X80" s="18"/>
      <c r="Y80" s="18"/>
    </row>
    <row r="81" spans="1:25" s="247" customFormat="1" ht="36.75" customHeight="1">
      <c r="A81" s="569">
        <v>4</v>
      </c>
      <c r="B81" s="998" t="s">
        <v>127</v>
      </c>
      <c r="C81" s="948"/>
      <c r="D81" s="948"/>
      <c r="E81" s="974"/>
      <c r="F81" s="583"/>
      <c r="G81" s="1002"/>
      <c r="H81" s="1002"/>
      <c r="I81" s="606"/>
      <c r="J81" s="18"/>
      <c r="K81" s="18"/>
      <c r="L81" s="18"/>
      <c r="M81" s="18"/>
      <c r="N81" s="18"/>
      <c r="O81" s="18"/>
      <c r="P81" s="18"/>
      <c r="Q81" s="18"/>
      <c r="R81" s="18"/>
      <c r="S81" s="18"/>
      <c r="T81" s="18"/>
      <c r="U81" s="18"/>
      <c r="V81" s="18"/>
      <c r="W81" s="18"/>
      <c r="X81" s="18"/>
      <c r="Y81" s="18"/>
    </row>
    <row r="82" spans="1:25" s="247" customFormat="1" ht="23.25" customHeight="1">
      <c r="A82" s="827">
        <v>5</v>
      </c>
      <c r="B82" s="845" t="s">
        <v>128</v>
      </c>
      <c r="C82" s="846"/>
      <c r="D82" s="846"/>
      <c r="E82" s="847"/>
      <c r="F82" s="583"/>
      <c r="G82" s="1002"/>
      <c r="H82" s="1002"/>
      <c r="I82" s="606"/>
      <c r="J82" s="18"/>
      <c r="K82" s="18"/>
      <c r="L82" s="18"/>
      <c r="M82" s="18"/>
      <c r="N82" s="18"/>
      <c r="O82" s="18"/>
      <c r="P82" s="18"/>
      <c r="Q82" s="18"/>
      <c r="R82" s="18"/>
      <c r="S82" s="18"/>
      <c r="T82" s="18"/>
      <c r="U82" s="18"/>
      <c r="V82" s="18"/>
      <c r="W82" s="18"/>
      <c r="X82" s="18"/>
      <c r="Y82" s="18"/>
    </row>
    <row r="83" spans="1:25" s="247" customFormat="1" ht="21" customHeight="1">
      <c r="A83" s="828"/>
      <c r="B83" s="848"/>
      <c r="C83" s="849"/>
      <c r="D83" s="849"/>
      <c r="E83" s="850"/>
      <c r="F83" s="583"/>
      <c r="G83" s="1002"/>
      <c r="H83" s="1002"/>
      <c r="I83" s="606"/>
      <c r="J83" s="18"/>
      <c r="K83" s="18"/>
      <c r="L83" s="18"/>
      <c r="M83" s="18"/>
      <c r="N83" s="18"/>
      <c r="O83" s="18"/>
      <c r="P83" s="18"/>
      <c r="Q83" s="18"/>
      <c r="R83" s="18"/>
      <c r="S83" s="18"/>
      <c r="T83" s="18"/>
      <c r="U83" s="18"/>
      <c r="V83" s="18"/>
      <c r="W83" s="18"/>
      <c r="X83" s="18"/>
      <c r="Y83" s="18"/>
    </row>
    <row r="84" spans="1:25" s="247" customFormat="1" ht="20.25" customHeight="1">
      <c r="A84" s="828"/>
      <c r="B84" s="848"/>
      <c r="C84" s="849"/>
      <c r="D84" s="849"/>
      <c r="E84" s="850"/>
      <c r="F84" s="583"/>
      <c r="G84" s="1002"/>
      <c r="H84" s="1002"/>
      <c r="I84" s="606"/>
      <c r="J84" s="18"/>
      <c r="K84" s="18"/>
      <c r="L84" s="18"/>
      <c r="M84" s="18"/>
      <c r="N84" s="18"/>
      <c r="O84" s="18"/>
      <c r="P84" s="18"/>
      <c r="Q84" s="18"/>
      <c r="R84" s="18"/>
      <c r="S84" s="18"/>
      <c r="T84" s="18"/>
      <c r="U84" s="18"/>
      <c r="V84" s="18"/>
      <c r="W84" s="18"/>
      <c r="X84" s="18"/>
      <c r="Y84" s="18"/>
    </row>
    <row r="85" spans="1:25" s="247" customFormat="1" ht="21" customHeight="1">
      <c r="A85" s="828"/>
      <c r="B85" s="848"/>
      <c r="C85" s="849"/>
      <c r="D85" s="849"/>
      <c r="E85" s="850"/>
      <c r="F85" s="583"/>
      <c r="G85" s="1002"/>
      <c r="H85" s="1002"/>
      <c r="I85" s="606"/>
      <c r="J85" s="18"/>
      <c r="K85" s="18"/>
      <c r="L85" s="18"/>
      <c r="M85" s="18"/>
      <c r="N85" s="18"/>
      <c r="O85" s="18"/>
      <c r="P85" s="18"/>
      <c r="Q85" s="18"/>
      <c r="R85" s="18"/>
      <c r="S85" s="18"/>
      <c r="T85" s="18"/>
      <c r="U85" s="18"/>
      <c r="V85" s="18"/>
      <c r="W85" s="18"/>
      <c r="X85" s="18"/>
      <c r="Y85" s="18"/>
    </row>
    <row r="86" spans="1:25" s="247" customFormat="1" ht="24.95" customHeight="1">
      <c r="A86" s="828"/>
      <c r="B86" s="572"/>
      <c r="E86" s="72" t="s">
        <v>129</v>
      </c>
      <c r="F86" s="583"/>
      <c r="G86" s="1002"/>
      <c r="H86" s="1002"/>
      <c r="I86" s="606"/>
      <c r="J86" s="18"/>
      <c r="K86" s="18"/>
      <c r="L86" s="18"/>
      <c r="M86" s="18"/>
      <c r="N86" s="18"/>
      <c r="O86" s="18"/>
      <c r="P86" s="18"/>
      <c r="Q86" s="18"/>
      <c r="R86" s="18"/>
      <c r="S86" s="18"/>
      <c r="T86" s="18"/>
      <c r="U86" s="18"/>
      <c r="V86" s="18"/>
      <c r="W86" s="18"/>
      <c r="X86" s="18"/>
      <c r="Y86" s="18"/>
    </row>
    <row r="87" spans="1:25" s="247" customFormat="1" ht="24.95" customHeight="1">
      <c r="A87" s="828"/>
      <c r="B87" s="572"/>
      <c r="E87" s="72" t="s">
        <v>130</v>
      </c>
      <c r="F87" s="583"/>
      <c r="G87" s="1002"/>
      <c r="H87" s="1002"/>
      <c r="I87" s="606"/>
      <c r="J87" s="18"/>
      <c r="K87" s="18"/>
      <c r="L87" s="18"/>
      <c r="M87" s="18"/>
      <c r="N87" s="18"/>
      <c r="O87" s="18"/>
      <c r="P87" s="18"/>
      <c r="Q87" s="18"/>
      <c r="R87" s="18"/>
      <c r="S87" s="18"/>
      <c r="T87" s="18"/>
      <c r="U87" s="18"/>
      <c r="V87" s="18"/>
      <c r="W87" s="18"/>
      <c r="X87" s="18"/>
      <c r="Y87" s="18"/>
    </row>
    <row r="88" spans="1:25" s="247" customFormat="1" ht="24.95" customHeight="1">
      <c r="A88" s="829"/>
      <c r="B88" s="574"/>
      <c r="C88" s="575"/>
      <c r="D88" s="575"/>
      <c r="E88" s="585" t="s">
        <v>131</v>
      </c>
      <c r="F88" s="583"/>
      <c r="G88" s="1002"/>
      <c r="H88" s="1002"/>
      <c r="I88" s="606"/>
      <c r="J88" s="18"/>
      <c r="K88" s="18"/>
      <c r="L88" s="18"/>
      <c r="M88" s="18"/>
      <c r="N88" s="18"/>
      <c r="O88" s="18"/>
      <c r="P88" s="18"/>
      <c r="Q88" s="18"/>
      <c r="R88" s="18"/>
      <c r="S88" s="18"/>
      <c r="T88" s="18"/>
      <c r="U88" s="18"/>
      <c r="V88" s="18"/>
      <c r="W88" s="18"/>
      <c r="X88" s="18"/>
      <c r="Y88" s="18"/>
    </row>
    <row r="89" spans="1:25" s="247" customFormat="1" ht="42.75" customHeight="1">
      <c r="A89" s="569">
        <v>6</v>
      </c>
      <c r="B89" s="852" t="s">
        <v>132</v>
      </c>
      <c r="C89" s="852"/>
      <c r="D89" s="852"/>
      <c r="E89" s="852"/>
      <c r="F89" s="586"/>
      <c r="G89" s="587"/>
      <c r="H89" s="588"/>
      <c r="I89" s="588"/>
      <c r="J89" s="18"/>
      <c r="K89" s="18"/>
      <c r="L89" s="18"/>
      <c r="M89" s="18"/>
      <c r="N89" s="18"/>
      <c r="O89" s="18"/>
      <c r="P89" s="18"/>
      <c r="Q89" s="18"/>
      <c r="R89" s="18"/>
      <c r="S89" s="18"/>
      <c r="T89" s="18"/>
      <c r="U89" s="18"/>
      <c r="V89" s="18"/>
      <c r="W89" s="18"/>
      <c r="X89" s="18"/>
      <c r="Y89" s="18"/>
    </row>
    <row r="90" spans="1:25" s="247" customFormat="1" ht="54.75" customHeight="1">
      <c r="A90" s="569">
        <v>7</v>
      </c>
      <c r="B90" s="1003" t="s">
        <v>133</v>
      </c>
      <c r="C90" s="852"/>
      <c r="D90" s="852"/>
      <c r="E90" s="852"/>
      <c r="F90" s="589"/>
      <c r="G90" s="950"/>
      <c r="H90" s="951"/>
      <c r="I90" s="589"/>
      <c r="J90" s="18"/>
      <c r="K90" s="18"/>
      <c r="L90" s="18"/>
      <c r="M90" s="18"/>
      <c r="N90" s="18"/>
      <c r="O90" s="18"/>
      <c r="P90" s="18"/>
      <c r="Q90" s="18"/>
      <c r="R90" s="18"/>
      <c r="S90" s="18"/>
      <c r="T90" s="18"/>
      <c r="U90" s="18"/>
      <c r="V90" s="18"/>
      <c r="W90" s="18"/>
      <c r="X90" s="18"/>
      <c r="Y90" s="18"/>
    </row>
    <row r="91" spans="1:25" s="247" customFormat="1" ht="34.5" hidden="1" customHeight="1">
      <c r="A91" s="569"/>
      <c r="B91" s="852"/>
      <c r="C91" s="852"/>
      <c r="D91" s="852"/>
      <c r="E91" s="852"/>
      <c r="F91" s="986"/>
      <c r="G91" s="985"/>
      <c r="H91" s="986"/>
      <c r="I91" s="985"/>
      <c r="J91" s="18"/>
      <c r="K91" s="18"/>
      <c r="L91" s="18"/>
      <c r="M91" s="18"/>
      <c r="N91" s="18"/>
      <c r="O91" s="18"/>
      <c r="P91" s="18"/>
      <c r="Q91" s="18"/>
      <c r="R91" s="18"/>
      <c r="S91" s="18"/>
      <c r="T91" s="18"/>
      <c r="U91" s="18"/>
      <c r="V91" s="18"/>
      <c r="W91" s="18"/>
      <c r="X91" s="18"/>
      <c r="Y91" s="18"/>
    </row>
    <row r="92" spans="1:25" s="247" customFormat="1" ht="37.5" customHeight="1">
      <c r="A92" s="569">
        <v>8</v>
      </c>
      <c r="B92" s="852" t="s">
        <v>134</v>
      </c>
      <c r="C92" s="852"/>
      <c r="D92" s="852"/>
      <c r="E92" s="852"/>
      <c r="F92" s="589"/>
      <c r="G92" s="587"/>
      <c r="H92" s="588"/>
      <c r="I92" s="588"/>
      <c r="J92" s="18"/>
      <c r="K92" s="18"/>
      <c r="L92" s="18"/>
      <c r="M92" s="18"/>
      <c r="N92" s="18"/>
      <c r="O92" s="18"/>
      <c r="P92" s="18"/>
      <c r="Q92" s="18"/>
      <c r="R92" s="18"/>
      <c r="S92" s="18"/>
      <c r="T92" s="18"/>
      <c r="U92" s="18"/>
      <c r="V92" s="18"/>
      <c r="W92" s="18"/>
      <c r="X92" s="18"/>
      <c r="Y92" s="18"/>
    </row>
    <row r="93" spans="1:25" s="247" customFormat="1" ht="40.5" customHeight="1">
      <c r="A93" s="569">
        <v>9</v>
      </c>
      <c r="B93" s="852" t="s">
        <v>135</v>
      </c>
      <c r="C93" s="852"/>
      <c r="D93" s="852"/>
      <c r="E93" s="852"/>
      <c r="F93" s="589"/>
      <c r="G93" s="587"/>
      <c r="H93" s="588"/>
      <c r="I93" s="588"/>
      <c r="J93" s="18"/>
      <c r="K93" s="18"/>
      <c r="L93" s="18"/>
      <c r="M93" s="18"/>
      <c r="N93" s="18"/>
      <c r="O93" s="18"/>
      <c r="P93" s="18"/>
      <c r="Q93" s="18"/>
      <c r="R93" s="18"/>
      <c r="S93" s="18"/>
      <c r="T93" s="18"/>
      <c r="U93" s="18"/>
      <c r="V93" s="18"/>
      <c r="W93" s="18"/>
      <c r="X93" s="18"/>
      <c r="Y93" s="18"/>
    </row>
    <row r="94" spans="1:25" s="247" customFormat="1" ht="40.5" customHeight="1">
      <c r="A94" s="569">
        <v>10</v>
      </c>
      <c r="B94" s="852" t="s">
        <v>136</v>
      </c>
      <c r="C94" s="852"/>
      <c r="D94" s="852"/>
      <c r="E94" s="852"/>
      <c r="F94" s="589"/>
      <c r="G94" s="587"/>
      <c r="H94" s="588"/>
      <c r="I94" s="588"/>
      <c r="J94" s="18"/>
      <c r="K94" s="18"/>
      <c r="L94" s="18"/>
      <c r="M94" s="18"/>
      <c r="N94" s="18"/>
      <c r="O94" s="18"/>
      <c r="P94" s="18"/>
      <c r="Q94" s="18"/>
      <c r="R94" s="18"/>
      <c r="S94" s="18"/>
      <c r="T94" s="18"/>
      <c r="U94" s="18"/>
      <c r="V94" s="18"/>
      <c r="W94" s="18"/>
      <c r="X94" s="18"/>
      <c r="Y94" s="18"/>
    </row>
    <row r="95" spans="1:25" s="247" customFormat="1" ht="25.5" customHeight="1">
      <c r="A95" s="827">
        <v>11</v>
      </c>
      <c r="B95" s="952" t="s">
        <v>137</v>
      </c>
      <c r="C95" s="953"/>
      <c r="D95" s="953"/>
      <c r="E95" s="953"/>
      <c r="F95" s="591"/>
      <c r="G95" s="592"/>
      <c r="H95" s="593"/>
      <c r="I95" s="591"/>
      <c r="J95" s="18"/>
      <c r="K95" s="18"/>
      <c r="L95" s="18"/>
      <c r="M95" s="18"/>
      <c r="N95" s="18"/>
      <c r="O95" s="18"/>
      <c r="P95" s="18"/>
      <c r="Q95" s="18"/>
      <c r="R95" s="18"/>
      <c r="S95" s="18"/>
      <c r="T95" s="18"/>
      <c r="U95" s="18"/>
      <c r="V95" s="18"/>
      <c r="W95" s="18"/>
      <c r="X95" s="18"/>
      <c r="Y95" s="18"/>
    </row>
    <row r="96" spans="1:25" s="247" customFormat="1" ht="35.25" customHeight="1">
      <c r="A96" s="828"/>
      <c r="B96" s="955" t="s">
        <v>138</v>
      </c>
      <c r="C96" s="935"/>
      <c r="D96" s="935"/>
      <c r="E96" s="936"/>
      <c r="F96" s="594" t="s">
        <v>139</v>
      </c>
      <c r="G96" s="594" t="s">
        <v>140</v>
      </c>
      <c r="H96" s="595"/>
      <c r="I96" s="607" t="s">
        <v>139</v>
      </c>
      <c r="J96" s="18"/>
      <c r="K96" s="18"/>
      <c r="L96" s="18"/>
      <c r="M96" s="18"/>
      <c r="N96" s="18"/>
      <c r="O96" s="18"/>
      <c r="P96" s="18"/>
      <c r="Q96" s="18"/>
      <c r="R96" s="18"/>
      <c r="S96" s="18"/>
      <c r="T96" s="18"/>
      <c r="U96" s="18"/>
      <c r="V96" s="18"/>
      <c r="W96" s="18"/>
      <c r="X96" s="18"/>
      <c r="Y96" s="18"/>
    </row>
    <row r="97" spans="1:25" s="247" customFormat="1" ht="36.75" customHeight="1">
      <c r="A97" s="569">
        <v>12</v>
      </c>
      <c r="B97" s="998" t="s">
        <v>141</v>
      </c>
      <c r="C97" s="948"/>
      <c r="D97" s="948"/>
      <c r="E97" s="949"/>
      <c r="F97" s="596"/>
      <c r="G97" s="587"/>
      <c r="H97" s="588"/>
      <c r="I97" s="588"/>
      <c r="J97" s="18"/>
      <c r="K97" s="18"/>
      <c r="L97" s="18"/>
      <c r="M97" s="18"/>
      <c r="N97" s="18"/>
      <c r="O97" s="18"/>
      <c r="P97" s="18"/>
      <c r="Q97" s="18"/>
      <c r="R97" s="18"/>
      <c r="S97" s="18"/>
      <c r="T97" s="18"/>
      <c r="U97" s="18"/>
      <c r="V97" s="18"/>
      <c r="W97" s="18"/>
      <c r="X97" s="18"/>
      <c r="Y97" s="18"/>
    </row>
    <row r="98" spans="1:25" s="247" customFormat="1" ht="18.75" customHeight="1">
      <c r="A98" s="576"/>
      <c r="B98" s="219" t="s">
        <v>142</v>
      </c>
      <c r="C98" s="28"/>
      <c r="D98" s="28"/>
      <c r="E98" s="28"/>
      <c r="F98" s="28"/>
      <c r="G98" s="28"/>
      <c r="H98" s="28"/>
      <c r="I98" s="28"/>
      <c r="J98" s="18"/>
      <c r="K98" s="18"/>
      <c r="L98" s="18"/>
      <c r="M98" s="18"/>
      <c r="N98" s="18"/>
      <c r="O98" s="18"/>
      <c r="P98" s="18"/>
      <c r="Q98" s="18"/>
      <c r="R98" s="18"/>
      <c r="S98" s="18"/>
      <c r="T98" s="18"/>
      <c r="U98" s="18"/>
      <c r="V98" s="18"/>
      <c r="W98" s="18"/>
      <c r="X98" s="18"/>
      <c r="Y98" s="18"/>
    </row>
    <row r="99" spans="1:25" s="247" customFormat="1" ht="24" customHeight="1">
      <c r="A99" s="826">
        <v>2.4</v>
      </c>
      <c r="B99" s="1000" t="s">
        <v>143</v>
      </c>
      <c r="C99" s="1001"/>
      <c r="D99" s="1001"/>
      <c r="E99" s="1001"/>
      <c r="F99" s="1001"/>
      <c r="G99" s="1001"/>
      <c r="H99" s="1001"/>
      <c r="I99" s="1001"/>
    </row>
    <row r="100" spans="1:25" s="247" customFormat="1" ht="48.75" customHeight="1">
      <c r="A100" s="826"/>
      <c r="B100" s="997" t="s">
        <v>144</v>
      </c>
      <c r="C100" s="997"/>
      <c r="D100" s="997"/>
      <c r="E100" s="997"/>
      <c r="F100" s="997"/>
      <c r="G100" s="997"/>
      <c r="H100" s="997"/>
      <c r="I100" s="997"/>
      <c r="J100" s="221"/>
    </row>
    <row r="101" spans="1:25" s="247" customFormat="1" ht="48.75" customHeight="1">
      <c r="A101" s="35" t="s">
        <v>145</v>
      </c>
      <c r="B101" s="988" t="s">
        <v>146</v>
      </c>
      <c r="C101" s="989"/>
      <c r="D101" s="989"/>
      <c r="E101" s="989"/>
      <c r="F101" s="994"/>
      <c r="G101" s="995"/>
      <c r="H101" s="995"/>
      <c r="I101" s="996"/>
      <c r="J101" s="605"/>
      <c r="K101" s="605"/>
      <c r="L101" s="605"/>
      <c r="M101" s="605"/>
      <c r="N101" s="613"/>
      <c r="O101" s="605"/>
      <c r="P101" s="605"/>
      <c r="Q101" s="605"/>
      <c r="R101" s="605"/>
      <c r="S101" s="605"/>
      <c r="T101" s="605"/>
      <c r="U101" s="605"/>
      <c r="V101" s="605"/>
      <c r="W101" s="605"/>
      <c r="X101" s="605"/>
      <c r="Y101" s="605"/>
    </row>
    <row r="102" spans="1:25" s="247" customFormat="1" ht="56.25" customHeight="1">
      <c r="A102" s="35" t="s">
        <v>147</v>
      </c>
      <c r="B102" s="988" t="s">
        <v>148</v>
      </c>
      <c r="C102" s="989"/>
      <c r="D102" s="989"/>
      <c r="E102" s="989"/>
      <c r="F102" s="990"/>
      <c r="G102" s="984"/>
      <c r="H102" s="984"/>
      <c r="I102" s="985"/>
      <c r="J102" s="605"/>
      <c r="K102" s="605"/>
      <c r="L102" s="605"/>
      <c r="M102" s="605"/>
      <c r="N102" s="613"/>
      <c r="O102" s="605"/>
      <c r="P102" s="605"/>
      <c r="Q102" s="605"/>
      <c r="R102" s="605"/>
      <c r="S102" s="605"/>
      <c r="T102" s="605"/>
      <c r="U102" s="605"/>
      <c r="V102" s="605"/>
      <c r="W102" s="605"/>
      <c r="X102" s="605"/>
      <c r="Y102" s="605"/>
    </row>
    <row r="103" spans="1:25" s="247" customFormat="1" ht="54.75" customHeight="1">
      <c r="A103" s="35" t="s">
        <v>149</v>
      </c>
      <c r="B103" s="991" t="s">
        <v>150</v>
      </c>
      <c r="C103" s="992"/>
      <c r="D103" s="992"/>
      <c r="E103" s="993"/>
      <c r="F103" s="994"/>
      <c r="G103" s="995"/>
      <c r="H103" s="995"/>
      <c r="I103" s="996"/>
      <c r="J103" s="605"/>
      <c r="K103" s="605"/>
      <c r="L103" s="605"/>
      <c r="M103" s="605"/>
      <c r="N103" s="31"/>
      <c r="O103" s="605"/>
      <c r="P103" s="605"/>
      <c r="Q103" s="605"/>
      <c r="R103" s="605"/>
      <c r="S103" s="605"/>
      <c r="T103" s="605"/>
      <c r="U103" s="605"/>
      <c r="V103" s="605"/>
      <c r="W103" s="605"/>
      <c r="X103" s="605"/>
      <c r="Y103" s="605"/>
    </row>
    <row r="104" spans="1:25" s="247" customFormat="1" ht="27" customHeight="1">
      <c r="A104" s="569"/>
      <c r="B104" s="997" t="s">
        <v>151</v>
      </c>
      <c r="C104" s="997"/>
      <c r="D104" s="997"/>
      <c r="E104" s="997"/>
      <c r="F104" s="997"/>
      <c r="G104" s="997"/>
      <c r="H104" s="997"/>
      <c r="I104" s="997"/>
      <c r="J104" s="18"/>
      <c r="K104" s="18"/>
      <c r="L104" s="18"/>
      <c r="M104" s="18"/>
      <c r="N104" s="18"/>
      <c r="O104" s="18"/>
      <c r="P104" s="18"/>
      <c r="Q104" s="18"/>
      <c r="R104" s="18"/>
      <c r="S104" s="18"/>
      <c r="T104" s="18"/>
      <c r="U104" s="18"/>
      <c r="V104" s="18"/>
      <c r="W104" s="18"/>
      <c r="X104" s="18"/>
      <c r="Y104" s="18"/>
    </row>
    <row r="105" spans="1:25" s="247" customFormat="1" ht="38.25" customHeight="1">
      <c r="A105" s="569">
        <v>1</v>
      </c>
      <c r="B105" s="998" t="s">
        <v>152</v>
      </c>
      <c r="C105" s="948"/>
      <c r="D105" s="948"/>
      <c r="E105" s="974"/>
      <c r="F105" s="596"/>
      <c r="G105" s="587"/>
      <c r="H105" s="588"/>
      <c r="I105" s="588"/>
      <c r="J105" s="18"/>
      <c r="K105" s="18"/>
      <c r="L105" s="18"/>
      <c r="M105" s="18"/>
      <c r="N105" s="31"/>
      <c r="O105" s="18"/>
      <c r="P105" s="18"/>
      <c r="Q105" s="18"/>
      <c r="R105" s="18"/>
      <c r="S105" s="18"/>
      <c r="T105" s="18"/>
      <c r="U105" s="18"/>
      <c r="V105" s="18"/>
      <c r="W105" s="18"/>
      <c r="X105" s="18"/>
      <c r="Y105" s="18"/>
    </row>
    <row r="106" spans="1:25" s="247" customFormat="1" ht="35.25" customHeight="1">
      <c r="A106" s="569">
        <v>2</v>
      </c>
      <c r="B106" s="998" t="s">
        <v>127</v>
      </c>
      <c r="C106" s="948"/>
      <c r="D106" s="948"/>
      <c r="E106" s="948"/>
      <c r="F106" s="596"/>
      <c r="G106" s="587"/>
      <c r="H106" s="588"/>
      <c r="I106" s="588"/>
      <c r="J106" s="18"/>
      <c r="K106" s="18"/>
      <c r="L106" s="18"/>
      <c r="M106" s="18"/>
      <c r="N106" s="18"/>
      <c r="O106" s="18"/>
      <c r="P106" s="18"/>
      <c r="Q106" s="18"/>
      <c r="R106" s="18"/>
      <c r="S106" s="18"/>
      <c r="T106" s="18"/>
      <c r="U106" s="18"/>
      <c r="V106" s="18"/>
      <c r="W106" s="18"/>
      <c r="X106" s="18"/>
      <c r="Y106" s="18"/>
    </row>
    <row r="107" spans="1:25" s="247" customFormat="1" ht="34.5" customHeight="1">
      <c r="A107" s="827">
        <v>3</v>
      </c>
      <c r="B107" s="845" t="s">
        <v>153</v>
      </c>
      <c r="C107" s="846"/>
      <c r="D107" s="846"/>
      <c r="E107" s="846"/>
      <c r="F107" s="596"/>
      <c r="G107" s="587"/>
      <c r="H107" s="588"/>
      <c r="I107" s="588"/>
      <c r="J107" s="18"/>
      <c r="K107" s="18"/>
      <c r="L107" s="18"/>
      <c r="M107" s="18"/>
      <c r="N107" s="18"/>
      <c r="O107" s="18"/>
      <c r="P107" s="18"/>
      <c r="Q107" s="18"/>
      <c r="R107" s="18"/>
      <c r="S107" s="18"/>
      <c r="T107" s="18"/>
      <c r="U107" s="18"/>
      <c r="V107" s="18"/>
      <c r="W107" s="18"/>
      <c r="X107" s="18"/>
      <c r="Y107" s="18"/>
    </row>
    <row r="108" spans="1:25" s="247" customFormat="1" ht="27.75" customHeight="1">
      <c r="A108" s="828"/>
      <c r="B108" s="848"/>
      <c r="C108" s="849"/>
      <c r="D108" s="849"/>
      <c r="E108" s="849"/>
      <c r="F108" s="596"/>
      <c r="G108" s="587"/>
      <c r="H108" s="588"/>
      <c r="I108" s="588"/>
      <c r="J108" s="18"/>
      <c r="K108" s="18"/>
      <c r="L108" s="18"/>
      <c r="M108" s="18"/>
      <c r="N108" s="18"/>
      <c r="O108" s="18"/>
      <c r="P108" s="18"/>
      <c r="Q108" s="18"/>
      <c r="R108" s="18"/>
      <c r="S108" s="18"/>
      <c r="T108" s="18"/>
      <c r="U108" s="18"/>
      <c r="V108" s="18"/>
      <c r="W108" s="18"/>
      <c r="X108" s="18"/>
      <c r="Y108" s="18"/>
    </row>
    <row r="109" spans="1:25" s="247" customFormat="1" ht="31.5" customHeight="1">
      <c r="A109" s="828"/>
      <c r="B109" s="572"/>
      <c r="E109" s="72" t="s">
        <v>129</v>
      </c>
      <c r="F109" s="596"/>
      <c r="G109" s="587"/>
      <c r="H109" s="588"/>
      <c r="I109" s="588"/>
      <c r="J109" s="18"/>
      <c r="K109" s="18"/>
      <c r="L109" s="18"/>
      <c r="M109" s="18"/>
      <c r="N109" s="18"/>
      <c r="O109" s="18"/>
      <c r="P109" s="18"/>
      <c r="Q109" s="18"/>
      <c r="R109" s="18"/>
      <c r="S109" s="18"/>
      <c r="T109" s="18"/>
      <c r="U109" s="18"/>
      <c r="V109" s="18"/>
      <c r="W109" s="18"/>
      <c r="X109" s="18"/>
      <c r="Y109" s="18"/>
    </row>
    <row r="110" spans="1:25" s="247" customFormat="1" ht="31.5" customHeight="1">
      <c r="A110" s="828"/>
      <c r="B110" s="572"/>
      <c r="E110" s="72" t="s">
        <v>130</v>
      </c>
      <c r="F110" s="596"/>
      <c r="G110" s="587"/>
      <c r="H110" s="588"/>
      <c r="I110" s="588"/>
      <c r="J110" s="18"/>
      <c r="K110" s="18"/>
      <c r="L110" s="18"/>
      <c r="M110" s="18"/>
      <c r="N110" s="18"/>
      <c r="O110" s="18"/>
      <c r="P110" s="18"/>
      <c r="Q110" s="18"/>
      <c r="R110" s="18"/>
      <c r="S110" s="18"/>
      <c r="T110" s="18"/>
      <c r="U110" s="18"/>
      <c r="V110" s="18"/>
      <c r="W110" s="18"/>
      <c r="X110" s="18"/>
      <c r="Y110" s="18"/>
    </row>
    <row r="111" spans="1:25" s="247" customFormat="1" ht="30" customHeight="1">
      <c r="A111" s="829"/>
      <c r="B111" s="574"/>
      <c r="C111" s="575"/>
      <c r="D111" s="575"/>
      <c r="E111" s="585" t="s">
        <v>131</v>
      </c>
      <c r="F111" s="596"/>
      <c r="G111" s="587"/>
      <c r="H111" s="588"/>
      <c r="I111" s="588"/>
      <c r="J111" s="18"/>
      <c r="K111" s="18"/>
      <c r="L111" s="18"/>
      <c r="M111" s="18"/>
      <c r="N111" s="18"/>
      <c r="O111" s="18"/>
      <c r="P111" s="18"/>
      <c r="Q111" s="18"/>
      <c r="R111" s="18"/>
      <c r="S111" s="18"/>
      <c r="T111" s="18"/>
      <c r="U111" s="18"/>
      <c r="V111" s="18"/>
      <c r="W111" s="18"/>
      <c r="X111" s="18"/>
      <c r="Y111" s="18"/>
    </row>
    <row r="112" spans="1:25" s="247" customFormat="1" ht="15.75" customHeight="1">
      <c r="A112" s="221"/>
      <c r="B112" s="10"/>
      <c r="C112" s="77"/>
      <c r="D112" s="77"/>
      <c r="E112" s="77"/>
      <c r="F112" s="77"/>
      <c r="G112" s="77"/>
      <c r="H112" s="77"/>
      <c r="I112" s="77"/>
      <c r="J112" s="221"/>
    </row>
    <row r="113" spans="1:25" s="247" customFormat="1" ht="22.5" customHeight="1">
      <c r="A113" s="577" t="s">
        <v>154</v>
      </c>
      <c r="B113" s="999" t="s">
        <v>155</v>
      </c>
      <c r="C113" s="999"/>
      <c r="D113" s="999"/>
      <c r="E113" s="999"/>
      <c r="F113" s="598"/>
      <c r="G113" s="598"/>
      <c r="H113" s="598"/>
      <c r="I113" s="598"/>
      <c r="J113" s="221"/>
    </row>
    <row r="114" spans="1:25" s="247" customFormat="1" ht="59.25" customHeight="1">
      <c r="A114" s="578" t="s">
        <v>67</v>
      </c>
      <c r="B114" s="852" t="s">
        <v>156</v>
      </c>
      <c r="C114" s="852"/>
      <c r="D114" s="852"/>
      <c r="E114" s="852"/>
      <c r="F114" s="588"/>
      <c r="G114" s="587"/>
      <c r="H114" s="588"/>
      <c r="I114" s="588"/>
      <c r="J114" s="18"/>
      <c r="K114" s="18"/>
      <c r="L114" s="18"/>
      <c r="M114" s="18"/>
      <c r="N114" s="18"/>
      <c r="O114" s="18"/>
      <c r="P114" s="18"/>
      <c r="Q114" s="18"/>
      <c r="R114" s="18"/>
      <c r="S114" s="18"/>
      <c r="T114" s="18"/>
      <c r="U114" s="18"/>
      <c r="V114" s="18"/>
      <c r="W114" s="18"/>
      <c r="X114" s="18"/>
      <c r="Y114" s="18"/>
    </row>
    <row r="115" spans="1:25" s="247" customFormat="1" ht="33.75" customHeight="1">
      <c r="A115" s="578" t="s">
        <v>68</v>
      </c>
      <c r="B115" s="983" t="s">
        <v>157</v>
      </c>
      <c r="C115" s="983"/>
      <c r="D115" s="983"/>
      <c r="E115" s="983"/>
      <c r="F115" s="588"/>
      <c r="G115" s="587"/>
      <c r="H115" s="588"/>
      <c r="I115" s="588"/>
      <c r="J115" s="18"/>
      <c r="K115" s="18"/>
      <c r="L115" s="18"/>
      <c r="M115" s="18"/>
      <c r="N115" s="18"/>
      <c r="O115" s="18"/>
      <c r="P115" s="18"/>
      <c r="Q115" s="18"/>
      <c r="R115" s="18"/>
      <c r="S115" s="18"/>
      <c r="T115" s="18"/>
      <c r="U115" s="18"/>
      <c r="V115" s="18"/>
      <c r="W115" s="18"/>
      <c r="X115" s="18"/>
      <c r="Y115" s="18"/>
    </row>
    <row r="116" spans="1:25" s="247" customFormat="1" ht="36" customHeight="1">
      <c r="A116" s="578" t="s">
        <v>69</v>
      </c>
      <c r="B116" s="852" t="s">
        <v>158</v>
      </c>
      <c r="C116" s="852"/>
      <c r="D116" s="852"/>
      <c r="E116" s="852"/>
      <c r="F116" s="588"/>
      <c r="G116" s="587"/>
      <c r="H116" s="588"/>
      <c r="I116" s="588"/>
      <c r="J116" s="18"/>
      <c r="K116" s="18"/>
      <c r="L116" s="18"/>
      <c r="M116" s="18"/>
      <c r="N116" s="18"/>
      <c r="O116" s="18"/>
      <c r="P116" s="18"/>
      <c r="Q116" s="18"/>
      <c r="R116" s="18"/>
      <c r="S116" s="18"/>
      <c r="T116" s="18"/>
      <c r="U116" s="18"/>
      <c r="V116" s="18"/>
      <c r="W116" s="18"/>
      <c r="X116" s="18"/>
      <c r="Y116" s="18"/>
    </row>
    <row r="117" spans="1:25" s="247" customFormat="1" ht="34.5" hidden="1" customHeight="1">
      <c r="A117" s="569"/>
      <c r="B117" s="852"/>
      <c r="C117" s="852"/>
      <c r="D117" s="852"/>
      <c r="E117" s="852"/>
      <c r="F117" s="984"/>
      <c r="G117" s="985"/>
      <c r="H117" s="986"/>
      <c r="I117" s="985"/>
      <c r="J117" s="18"/>
      <c r="K117" s="18"/>
      <c r="L117" s="18"/>
      <c r="M117" s="18"/>
      <c r="N117" s="18"/>
      <c r="O117" s="18"/>
      <c r="P117" s="18"/>
      <c r="Q117" s="18"/>
      <c r="R117" s="18"/>
      <c r="S117" s="18"/>
      <c r="T117" s="18"/>
      <c r="U117" s="18"/>
      <c r="V117" s="18"/>
      <c r="W117" s="18"/>
      <c r="X117" s="18"/>
      <c r="Y117" s="18"/>
    </row>
    <row r="118" spans="1:25" s="247" customFormat="1" ht="38.25" customHeight="1">
      <c r="A118" s="578" t="s">
        <v>159</v>
      </c>
      <c r="B118" s="852" t="s">
        <v>135</v>
      </c>
      <c r="C118" s="852"/>
      <c r="D118" s="852"/>
      <c r="E118" s="852"/>
      <c r="F118" s="588"/>
      <c r="G118" s="587"/>
      <c r="H118" s="588"/>
      <c r="I118" s="588"/>
      <c r="J118" s="18"/>
      <c r="K118" s="18"/>
      <c r="L118" s="18"/>
      <c r="M118" s="18"/>
      <c r="N118" s="18"/>
      <c r="O118" s="18"/>
      <c r="P118" s="18"/>
      <c r="Q118" s="18"/>
      <c r="R118" s="18"/>
      <c r="S118" s="18"/>
      <c r="T118" s="18"/>
      <c r="U118" s="18"/>
      <c r="V118" s="18"/>
      <c r="W118" s="18"/>
      <c r="X118" s="18"/>
      <c r="Y118" s="18"/>
    </row>
    <row r="119" spans="1:25" s="247" customFormat="1" ht="32.25" customHeight="1">
      <c r="A119" s="578" t="s">
        <v>160</v>
      </c>
      <c r="B119" s="852" t="s">
        <v>161</v>
      </c>
      <c r="C119" s="852"/>
      <c r="D119" s="852"/>
      <c r="E119" s="852"/>
      <c r="F119" s="588"/>
      <c r="G119" s="587"/>
      <c r="H119" s="588"/>
      <c r="I119" s="588"/>
      <c r="J119" s="18"/>
      <c r="K119" s="18"/>
      <c r="L119" s="18"/>
      <c r="M119" s="18"/>
      <c r="N119" s="18"/>
      <c r="O119" s="18"/>
      <c r="P119" s="18"/>
      <c r="Q119" s="18"/>
      <c r="R119" s="18"/>
      <c r="S119" s="18"/>
      <c r="T119" s="18"/>
      <c r="U119" s="18"/>
      <c r="V119" s="18"/>
      <c r="W119" s="18"/>
      <c r="X119" s="18"/>
      <c r="Y119" s="18"/>
    </row>
    <row r="120" spans="1:25" s="247" customFormat="1" ht="42.75" customHeight="1">
      <c r="A120" s="578" t="s">
        <v>162</v>
      </c>
      <c r="B120" s="987" t="s">
        <v>163</v>
      </c>
      <c r="C120" s="987"/>
      <c r="D120" s="987"/>
      <c r="E120" s="987"/>
      <c r="F120" s="588"/>
      <c r="G120" s="587"/>
      <c r="H120" s="588"/>
      <c r="I120" s="588"/>
      <c r="J120" s="18"/>
      <c r="K120" s="18"/>
      <c r="L120" s="18"/>
      <c r="M120" s="18"/>
      <c r="N120" s="18"/>
      <c r="O120" s="18"/>
      <c r="P120" s="18"/>
      <c r="Q120" s="18"/>
      <c r="R120" s="18"/>
      <c r="S120" s="18"/>
      <c r="T120" s="18"/>
      <c r="U120" s="18"/>
      <c r="V120" s="18"/>
      <c r="W120" s="18"/>
      <c r="X120" s="18"/>
      <c r="Y120" s="18"/>
    </row>
    <row r="121" spans="1:25" s="247" customFormat="1" ht="29.25" customHeight="1">
      <c r="A121" s="830" t="s">
        <v>164</v>
      </c>
      <c r="B121" s="952" t="s">
        <v>137</v>
      </c>
      <c r="C121" s="953"/>
      <c r="D121" s="953"/>
      <c r="E121" s="953"/>
      <c r="F121" s="593"/>
      <c r="G121" s="592"/>
      <c r="H121" s="593"/>
      <c r="I121" s="591"/>
      <c r="J121" s="18"/>
      <c r="K121" s="18"/>
      <c r="L121" s="18"/>
      <c r="M121" s="18"/>
      <c r="N121" s="18"/>
      <c r="O121" s="18"/>
      <c r="P121" s="18"/>
      <c r="Q121" s="18"/>
      <c r="R121" s="18"/>
      <c r="S121" s="18"/>
      <c r="T121" s="18"/>
      <c r="U121" s="18"/>
      <c r="V121" s="18"/>
      <c r="W121" s="18"/>
      <c r="X121" s="18"/>
      <c r="Y121" s="18"/>
    </row>
    <row r="122" spans="1:25" s="247" customFormat="1" ht="24" customHeight="1">
      <c r="A122" s="831"/>
      <c r="B122" s="851" t="s">
        <v>138</v>
      </c>
      <c r="C122" s="851"/>
      <c r="D122" s="851"/>
      <c r="E122" s="851"/>
      <c r="F122" s="599"/>
      <c r="G122" s="600"/>
      <c r="H122" s="599"/>
      <c r="I122" s="608"/>
      <c r="J122" s="18"/>
      <c r="K122" s="18"/>
      <c r="L122" s="18"/>
      <c r="M122" s="18"/>
      <c r="N122" s="18"/>
      <c r="O122" s="18"/>
      <c r="P122" s="18"/>
      <c r="Q122" s="18"/>
      <c r="R122" s="18"/>
      <c r="S122" s="18"/>
      <c r="T122" s="18"/>
      <c r="U122" s="18"/>
      <c r="V122" s="18"/>
      <c r="W122" s="18"/>
      <c r="X122" s="18"/>
      <c r="Y122" s="18"/>
    </row>
    <row r="123" spans="1:25" s="247" customFormat="1" ht="18.75" customHeight="1">
      <c r="A123" s="832"/>
      <c r="B123" s="852"/>
      <c r="C123" s="852"/>
      <c r="D123" s="852"/>
      <c r="E123" s="852"/>
      <c r="F123" s="601" t="s">
        <v>165</v>
      </c>
      <c r="G123" s="602" t="s">
        <v>165</v>
      </c>
      <c r="H123" s="603"/>
      <c r="I123" s="609" t="s">
        <v>165</v>
      </c>
      <c r="J123" s="18"/>
      <c r="K123" s="18"/>
      <c r="L123" s="18"/>
      <c r="M123" s="18"/>
      <c r="N123" s="18"/>
      <c r="O123" s="18"/>
      <c r="P123" s="18"/>
      <c r="Q123" s="18"/>
      <c r="R123" s="18"/>
      <c r="S123" s="18"/>
      <c r="T123" s="18"/>
      <c r="U123" s="18"/>
      <c r="V123" s="18"/>
      <c r="W123" s="18"/>
      <c r="X123" s="18"/>
      <c r="Y123" s="18"/>
    </row>
    <row r="124" spans="1:25" s="559" customFormat="1" ht="21.75" customHeight="1">
      <c r="A124" s="575"/>
      <c r="B124" s="323" t="s">
        <v>142</v>
      </c>
      <c r="C124" s="581"/>
      <c r="D124" s="581"/>
      <c r="E124" s="581"/>
      <c r="F124" s="581"/>
      <c r="G124" s="581"/>
      <c r="H124" s="581"/>
      <c r="I124" s="581"/>
      <c r="J124" s="575"/>
    </row>
    <row r="125" spans="1:25" s="247" customFormat="1" ht="18.75" customHeight="1">
      <c r="A125" s="582" t="s">
        <v>166</v>
      </c>
      <c r="B125" s="975" t="s">
        <v>167</v>
      </c>
      <c r="C125" s="976"/>
      <c r="D125" s="976"/>
      <c r="E125" s="976"/>
      <c r="F125" s="220"/>
      <c r="G125" s="604"/>
      <c r="H125" s="604"/>
      <c r="I125" s="610"/>
      <c r="J125" s="18"/>
      <c r="K125" s="18"/>
      <c r="L125" s="18"/>
      <c r="M125" s="18"/>
      <c r="N125" s="18"/>
      <c r="O125" s="18"/>
      <c r="P125" s="18"/>
      <c r="Q125" s="18"/>
      <c r="R125" s="18"/>
      <c r="S125" s="18"/>
      <c r="T125" s="18"/>
      <c r="U125" s="18"/>
      <c r="V125" s="18"/>
      <c r="W125" s="18"/>
      <c r="X125" s="18"/>
      <c r="Y125" s="18"/>
    </row>
    <row r="126" spans="1:25" s="247" customFormat="1" ht="57.75" customHeight="1">
      <c r="A126" s="578" t="s">
        <v>168</v>
      </c>
      <c r="B126" s="948" t="s">
        <v>169</v>
      </c>
      <c r="C126" s="948"/>
      <c r="D126" s="948"/>
      <c r="E126" s="949"/>
      <c r="F126" s="589"/>
      <c r="G126" s="950"/>
      <c r="H126" s="951"/>
      <c r="I126" s="611"/>
      <c r="J126" s="18"/>
      <c r="K126" s="18"/>
      <c r="L126" s="18"/>
      <c r="M126" s="18"/>
      <c r="N126" s="18"/>
      <c r="O126" s="18"/>
      <c r="P126" s="18"/>
      <c r="Q126" s="18"/>
      <c r="R126" s="18"/>
      <c r="S126" s="18"/>
      <c r="T126" s="18"/>
      <c r="U126" s="18"/>
      <c r="V126" s="18"/>
      <c r="W126" s="18"/>
      <c r="X126" s="18"/>
      <c r="Y126" s="18"/>
    </row>
    <row r="127" spans="1:25" s="247" customFormat="1" ht="28.5" customHeight="1">
      <c r="A127" s="578" t="s">
        <v>170</v>
      </c>
      <c r="B127" s="948" t="s">
        <v>171</v>
      </c>
      <c r="C127" s="948"/>
      <c r="D127" s="948"/>
      <c r="E127" s="949"/>
      <c r="F127" s="593"/>
      <c r="G127" s="565"/>
      <c r="H127" s="590"/>
      <c r="I127" s="611"/>
      <c r="J127" s="18"/>
      <c r="K127" s="18"/>
      <c r="L127" s="18"/>
      <c r="M127" s="18"/>
      <c r="N127" s="18"/>
      <c r="O127" s="18"/>
      <c r="P127" s="18"/>
      <c r="Q127" s="18"/>
      <c r="R127" s="18"/>
      <c r="S127" s="18"/>
      <c r="T127" s="18"/>
      <c r="U127" s="18"/>
      <c r="V127" s="18"/>
      <c r="W127" s="18"/>
      <c r="X127" s="18"/>
      <c r="Y127" s="18"/>
    </row>
    <row r="128" spans="1:25" s="247" customFormat="1" ht="40.5" customHeight="1">
      <c r="A128" s="578" t="s">
        <v>172</v>
      </c>
      <c r="B128" s="960" t="s">
        <v>173</v>
      </c>
      <c r="C128" s="960"/>
      <c r="D128" s="960"/>
      <c r="E128" s="961"/>
      <c r="F128" s="588"/>
      <c r="G128" s="950"/>
      <c r="H128" s="951"/>
      <c r="I128" s="588"/>
      <c r="J128" s="18"/>
      <c r="K128" s="18"/>
      <c r="L128" s="18"/>
      <c r="M128" s="18"/>
      <c r="N128" s="18"/>
      <c r="O128" s="18"/>
      <c r="P128" s="18"/>
      <c r="Q128" s="18"/>
      <c r="R128" s="18"/>
      <c r="S128" s="18"/>
      <c r="T128" s="18"/>
      <c r="U128" s="18"/>
      <c r="V128" s="18"/>
      <c r="W128" s="18"/>
      <c r="X128" s="18"/>
      <c r="Y128" s="18"/>
    </row>
    <row r="129" spans="1:25" s="247" customFormat="1" ht="24" customHeight="1">
      <c r="A129" s="578" t="s">
        <v>174</v>
      </c>
      <c r="B129" s="948" t="s">
        <v>135</v>
      </c>
      <c r="C129" s="948"/>
      <c r="D129" s="948"/>
      <c r="E129" s="949"/>
      <c r="F129" s="588"/>
      <c r="G129" s="950"/>
      <c r="H129" s="951"/>
      <c r="I129" s="588"/>
      <c r="J129" s="18"/>
      <c r="K129" s="18"/>
      <c r="L129" s="18"/>
      <c r="M129" s="18"/>
      <c r="N129" s="18"/>
      <c r="O129" s="18"/>
      <c r="P129" s="18"/>
      <c r="Q129" s="18"/>
      <c r="R129" s="18"/>
      <c r="S129" s="18"/>
      <c r="T129" s="18"/>
      <c r="U129" s="18"/>
      <c r="V129" s="18"/>
      <c r="W129" s="18"/>
      <c r="X129" s="18"/>
      <c r="Y129" s="18"/>
    </row>
    <row r="130" spans="1:25" s="247" customFormat="1" ht="27" customHeight="1">
      <c r="A130" s="578" t="s">
        <v>175</v>
      </c>
      <c r="B130" s="948" t="s">
        <v>176</v>
      </c>
      <c r="C130" s="948"/>
      <c r="D130" s="948"/>
      <c r="E130" s="949"/>
      <c r="F130" s="588"/>
      <c r="G130" s="950"/>
      <c r="H130" s="951"/>
      <c r="I130" s="588"/>
      <c r="J130" s="18"/>
      <c r="K130" s="18"/>
      <c r="L130" s="18"/>
      <c r="M130" s="18"/>
      <c r="N130" s="18"/>
      <c r="O130" s="18"/>
      <c r="P130" s="18"/>
      <c r="Q130" s="18"/>
      <c r="R130" s="18"/>
      <c r="S130" s="18"/>
      <c r="T130" s="18"/>
      <c r="U130" s="18"/>
      <c r="V130" s="18"/>
      <c r="W130" s="18"/>
      <c r="X130" s="18"/>
      <c r="Y130" s="18"/>
    </row>
    <row r="131" spans="1:25" s="247" customFormat="1" ht="40.5" customHeight="1">
      <c r="A131" s="578" t="s">
        <v>177</v>
      </c>
      <c r="B131" s="948" t="s">
        <v>178</v>
      </c>
      <c r="C131" s="948"/>
      <c r="D131" s="948"/>
      <c r="E131" s="949"/>
      <c r="F131" s="588"/>
      <c r="G131" s="950"/>
      <c r="H131" s="951"/>
      <c r="I131" s="588"/>
      <c r="J131" s="18"/>
      <c r="K131" s="18"/>
      <c r="L131" s="18"/>
      <c r="M131" s="18"/>
      <c r="N131" s="18"/>
      <c r="O131" s="18"/>
      <c r="P131" s="18"/>
      <c r="Q131" s="18"/>
      <c r="R131" s="18"/>
      <c r="S131" s="18"/>
      <c r="T131" s="18"/>
      <c r="U131" s="18"/>
      <c r="V131" s="18"/>
      <c r="W131" s="18"/>
      <c r="X131" s="18"/>
      <c r="Y131" s="18"/>
    </row>
    <row r="132" spans="1:25" s="247" customFormat="1" ht="39" customHeight="1">
      <c r="A132" s="578" t="s">
        <v>179</v>
      </c>
      <c r="B132" s="948" t="s">
        <v>180</v>
      </c>
      <c r="C132" s="948"/>
      <c r="D132" s="948"/>
      <c r="E132" s="949"/>
      <c r="F132" s="588"/>
      <c r="G132" s="950"/>
      <c r="H132" s="951"/>
      <c r="I132" s="588"/>
      <c r="J132" s="18"/>
      <c r="K132" s="18"/>
      <c r="L132" s="18"/>
      <c r="M132" s="18"/>
      <c r="N132" s="18"/>
      <c r="O132" s="18"/>
      <c r="P132" s="18"/>
      <c r="Q132" s="18"/>
      <c r="R132" s="18"/>
      <c r="S132" s="18"/>
      <c r="T132" s="18"/>
      <c r="U132" s="18"/>
      <c r="V132" s="18"/>
      <c r="W132" s="18"/>
      <c r="X132" s="18"/>
      <c r="Y132" s="18"/>
    </row>
    <row r="133" spans="1:25" s="247" customFormat="1" ht="30" customHeight="1">
      <c r="A133" s="827" t="s">
        <v>179</v>
      </c>
      <c r="B133" s="952" t="s">
        <v>137</v>
      </c>
      <c r="C133" s="953"/>
      <c r="D133" s="953"/>
      <c r="E133" s="953"/>
      <c r="F133" s="591"/>
      <c r="G133" s="592"/>
      <c r="H133" s="593"/>
      <c r="I133" s="591"/>
      <c r="J133" s="18"/>
      <c r="K133" s="18"/>
      <c r="L133" s="18"/>
      <c r="M133" s="18"/>
      <c r="N133" s="18"/>
      <c r="O133" s="18"/>
      <c r="P133" s="18"/>
      <c r="Q133" s="18"/>
      <c r="R133" s="18"/>
      <c r="S133" s="18"/>
      <c r="T133" s="18"/>
      <c r="U133" s="18"/>
      <c r="V133" s="18"/>
      <c r="W133" s="18"/>
      <c r="X133" s="18"/>
      <c r="Y133" s="18"/>
    </row>
    <row r="134" spans="1:25" s="247" customFormat="1" ht="34.5" customHeight="1">
      <c r="A134" s="829"/>
      <c r="B134" s="955" t="s">
        <v>138</v>
      </c>
      <c r="C134" s="935"/>
      <c r="D134" s="935"/>
      <c r="E134" s="936"/>
      <c r="F134" s="620" t="s">
        <v>181</v>
      </c>
      <c r="G134" s="620" t="s">
        <v>181</v>
      </c>
      <c r="H134" s="621"/>
      <c r="I134" s="627" t="s">
        <v>181</v>
      </c>
      <c r="J134" s="18"/>
      <c r="K134" s="18"/>
      <c r="L134" s="18"/>
      <c r="M134" s="18"/>
      <c r="N134" s="18"/>
      <c r="O134" s="18"/>
      <c r="P134" s="18"/>
      <c r="Q134" s="18"/>
      <c r="R134" s="18"/>
      <c r="S134" s="18"/>
      <c r="T134" s="18"/>
      <c r="U134" s="18"/>
      <c r="V134" s="18"/>
      <c r="W134" s="18"/>
      <c r="X134" s="18"/>
      <c r="Y134" s="18"/>
    </row>
    <row r="135" spans="1:25" s="247" customFormat="1" ht="14.25" customHeight="1">
      <c r="A135" s="576"/>
      <c r="B135" s="615"/>
      <c r="C135" s="616"/>
      <c r="D135" s="616"/>
      <c r="E135" s="622"/>
      <c r="F135" s="77"/>
      <c r="G135" s="77"/>
      <c r="H135" s="77"/>
      <c r="I135" s="77"/>
      <c r="J135" s="18"/>
      <c r="K135" s="18"/>
      <c r="L135" s="18"/>
      <c r="M135" s="18"/>
      <c r="N135" s="18"/>
      <c r="O135" s="18"/>
      <c r="P135" s="18"/>
      <c r="Q135" s="18"/>
      <c r="R135" s="18"/>
      <c r="S135" s="18"/>
      <c r="T135" s="18"/>
      <c r="U135" s="18"/>
      <c r="V135" s="18"/>
      <c r="W135" s="18"/>
      <c r="X135" s="18"/>
      <c r="Y135" s="18"/>
    </row>
    <row r="136" spans="1:25" s="247" customFormat="1" ht="45" customHeight="1">
      <c r="A136" s="569">
        <v>5</v>
      </c>
      <c r="B136" s="852" t="s">
        <v>182</v>
      </c>
      <c r="C136" s="852"/>
      <c r="D136" s="852"/>
      <c r="E136" s="852"/>
      <c r="F136" s="852"/>
      <c r="G136" s="852"/>
      <c r="H136" s="852"/>
      <c r="I136" s="597"/>
      <c r="J136" s="18"/>
      <c r="K136" s="18"/>
      <c r="L136" s="18"/>
      <c r="M136" s="18"/>
      <c r="N136" s="18"/>
      <c r="O136" s="18"/>
      <c r="P136" s="18"/>
      <c r="Q136" s="18"/>
      <c r="R136" s="18"/>
      <c r="S136" s="18" t="s">
        <v>20</v>
      </c>
      <c r="T136" s="18"/>
      <c r="U136" s="18"/>
      <c r="V136" s="18"/>
      <c r="W136" s="18"/>
      <c r="X136" s="18"/>
      <c r="Y136" s="18"/>
    </row>
    <row r="137" spans="1:25" s="247" customFormat="1" ht="12.75" customHeight="1">
      <c r="A137" s="582"/>
      <c r="B137" s="975"/>
      <c r="C137" s="976"/>
      <c r="D137" s="976"/>
      <c r="E137" s="976"/>
      <c r="F137" s="220"/>
      <c r="G137" s="604"/>
      <c r="H137" s="604"/>
      <c r="I137" s="610"/>
      <c r="J137" s="18"/>
      <c r="K137" s="18"/>
      <c r="L137" s="18"/>
      <c r="M137" s="18"/>
      <c r="N137" s="18"/>
      <c r="O137" s="18"/>
      <c r="P137" s="18"/>
      <c r="Q137" s="18"/>
      <c r="R137" s="18"/>
      <c r="S137" s="18" t="s">
        <v>24</v>
      </c>
      <c r="T137" s="18"/>
      <c r="U137" s="18"/>
      <c r="V137" s="18"/>
      <c r="W137" s="18"/>
      <c r="X137" s="18"/>
      <c r="Y137" s="18"/>
    </row>
    <row r="138" spans="1:25" s="247" customFormat="1" ht="52.5" customHeight="1">
      <c r="A138" s="569">
        <v>6</v>
      </c>
      <c r="B138" s="852" t="s">
        <v>183</v>
      </c>
      <c r="C138" s="852"/>
      <c r="D138" s="852"/>
      <c r="E138" s="852"/>
      <c r="F138" s="852"/>
      <c r="G138" s="852"/>
      <c r="H138" s="852"/>
      <c r="I138" s="597"/>
      <c r="J138" s="18"/>
      <c r="K138" s="18"/>
      <c r="L138" s="18"/>
      <c r="M138" s="18"/>
      <c r="N138" s="18"/>
      <c r="O138" s="18"/>
      <c r="P138" s="18"/>
      <c r="Q138" s="18"/>
      <c r="R138" s="18"/>
      <c r="S138" s="18"/>
      <c r="T138" s="18"/>
      <c r="U138" s="18"/>
      <c r="V138" s="18"/>
      <c r="W138" s="18"/>
      <c r="X138" s="18"/>
      <c r="Y138" s="18"/>
    </row>
    <row r="139" spans="1:25" s="247" customFormat="1" ht="12" customHeight="1">
      <c r="A139" s="582"/>
      <c r="B139" s="975"/>
      <c r="C139" s="976"/>
      <c r="D139" s="976"/>
      <c r="E139" s="976"/>
      <c r="F139" s="220"/>
      <c r="G139" s="604"/>
      <c r="H139" s="604"/>
      <c r="I139" s="610"/>
      <c r="J139" s="18"/>
      <c r="K139" s="18"/>
      <c r="L139" s="18"/>
      <c r="M139" s="18"/>
      <c r="N139" s="18"/>
      <c r="O139" s="18"/>
      <c r="P139" s="18"/>
      <c r="Q139" s="18"/>
      <c r="R139" s="18"/>
      <c r="S139" s="18"/>
      <c r="T139" s="18"/>
      <c r="U139" s="18"/>
      <c r="V139" s="18"/>
      <c r="W139" s="18"/>
      <c r="X139" s="18"/>
      <c r="Y139" s="18"/>
    </row>
    <row r="140" spans="1:25" s="247" customFormat="1" ht="72" customHeight="1">
      <c r="A140" s="569">
        <v>7</v>
      </c>
      <c r="B140" s="852" t="s">
        <v>184</v>
      </c>
      <c r="C140" s="852"/>
      <c r="D140" s="852"/>
      <c r="E140" s="852"/>
      <c r="F140" s="852"/>
      <c r="G140" s="852"/>
      <c r="H140" s="852"/>
      <c r="I140" s="597"/>
      <c r="J140" s="18"/>
      <c r="K140" s="18"/>
      <c r="L140" s="18"/>
      <c r="M140" s="18"/>
      <c r="N140" s="18"/>
      <c r="O140" s="18"/>
      <c r="P140" s="18"/>
      <c r="Q140" s="18"/>
      <c r="R140" s="18"/>
      <c r="S140" s="18"/>
      <c r="T140" s="18"/>
      <c r="U140" s="18"/>
      <c r="V140" s="18"/>
      <c r="W140" s="18"/>
      <c r="X140" s="18"/>
      <c r="Y140" s="18"/>
    </row>
    <row r="141" spans="1:25" s="247" customFormat="1" ht="10.5" customHeight="1">
      <c r="A141" s="582"/>
      <c r="B141" s="975"/>
      <c r="C141" s="976"/>
      <c r="D141" s="976"/>
      <c r="E141" s="976"/>
      <c r="F141" s="220"/>
      <c r="G141" s="604"/>
      <c r="H141" s="604"/>
      <c r="I141" s="610"/>
      <c r="J141" s="18"/>
      <c r="K141" s="18"/>
      <c r="L141" s="18"/>
      <c r="M141" s="18"/>
      <c r="N141" s="18"/>
      <c r="O141" s="18"/>
      <c r="P141" s="18"/>
      <c r="Q141" s="18"/>
      <c r="R141" s="18"/>
      <c r="S141" s="18"/>
      <c r="T141" s="18"/>
      <c r="U141" s="18"/>
      <c r="V141" s="18"/>
      <c r="W141" s="18"/>
      <c r="X141" s="18"/>
      <c r="Y141" s="18"/>
    </row>
    <row r="142" spans="1:25" s="247" customFormat="1" ht="42" customHeight="1">
      <c r="A142" s="569">
        <v>8</v>
      </c>
      <c r="B142" s="935" t="s">
        <v>141</v>
      </c>
      <c r="C142" s="935"/>
      <c r="D142" s="935"/>
      <c r="E142" s="935"/>
      <c r="F142" s="596"/>
      <c r="G142" s="587"/>
      <c r="H142" s="588"/>
      <c r="I142" s="588"/>
      <c r="J142" s="18"/>
      <c r="K142" s="18"/>
      <c r="L142" s="18"/>
      <c r="M142" s="18"/>
      <c r="N142" s="18"/>
      <c r="O142" s="18"/>
      <c r="P142" s="18"/>
      <c r="Q142" s="18"/>
      <c r="R142" s="18"/>
      <c r="S142" s="18"/>
      <c r="T142" s="18"/>
      <c r="U142" s="18"/>
      <c r="V142" s="18"/>
      <c r="W142" s="18"/>
      <c r="X142" s="18"/>
      <c r="Y142" s="18"/>
    </row>
    <row r="143" spans="1:25" s="247" customFormat="1" ht="21.75" customHeight="1">
      <c r="A143" s="221"/>
      <c r="B143" s="221"/>
      <c r="C143" s="221"/>
      <c r="D143" s="221"/>
      <c r="E143" s="221"/>
      <c r="F143" s="221"/>
      <c r="G143" s="221"/>
      <c r="H143" s="221"/>
      <c r="I143" s="221"/>
      <c r="J143" s="221"/>
    </row>
    <row r="144" spans="1:25" ht="27" customHeight="1">
      <c r="A144" s="577">
        <v>2.5</v>
      </c>
      <c r="B144" s="977" t="s">
        <v>185</v>
      </c>
      <c r="C144" s="977"/>
      <c r="D144" s="977"/>
      <c r="E144" s="977"/>
      <c r="F144" s="977"/>
      <c r="G144" s="977"/>
      <c r="H144" s="977"/>
      <c r="I144" s="977"/>
      <c r="J144" s="546"/>
      <c r="K144" s="546"/>
      <c r="L144" s="546"/>
      <c r="M144" s="629"/>
      <c r="N144" s="546"/>
      <c r="O144" s="546"/>
      <c r="P144" s="546"/>
      <c r="Q144" s="546"/>
      <c r="R144" s="546"/>
      <c r="S144" s="546"/>
      <c r="T144" s="546"/>
      <c r="U144" s="546"/>
      <c r="V144" s="546"/>
      <c r="W144" s="546"/>
      <c r="X144" s="546"/>
    </row>
    <row r="145" spans="1:24" ht="52.5" customHeight="1">
      <c r="A145" s="578"/>
      <c r="B145" s="978" t="s">
        <v>186</v>
      </c>
      <c r="C145" s="978"/>
      <c r="D145" s="978"/>
      <c r="E145" s="978"/>
      <c r="F145" s="978"/>
      <c r="G145" s="978"/>
      <c r="H145" s="978"/>
      <c r="I145" s="978"/>
      <c r="J145" s="546"/>
      <c r="K145" s="546"/>
      <c r="L145" s="546"/>
      <c r="M145" s="629"/>
      <c r="N145" s="546"/>
      <c r="O145" s="546"/>
      <c r="P145" s="546"/>
      <c r="Q145" s="546"/>
      <c r="R145" s="546"/>
      <c r="S145" s="546"/>
      <c r="T145" s="546"/>
      <c r="U145" s="546"/>
      <c r="V145" s="546"/>
      <c r="W145" s="546"/>
      <c r="X145" s="546"/>
    </row>
    <row r="146" spans="1:24" ht="34.5" customHeight="1">
      <c r="A146" s="578" t="s">
        <v>145</v>
      </c>
      <c r="B146" s="979" t="s">
        <v>187</v>
      </c>
      <c r="C146" s="979"/>
      <c r="D146" s="979"/>
      <c r="E146" s="979"/>
      <c r="F146" s="972"/>
      <c r="G146" s="972"/>
      <c r="H146" s="972"/>
      <c r="I146" s="951"/>
      <c r="J146" s="546"/>
      <c r="K146" s="546"/>
      <c r="L146" s="546"/>
      <c r="M146" s="629"/>
      <c r="N146" s="546"/>
      <c r="O146" s="546"/>
      <c r="P146" s="546"/>
      <c r="Q146" s="546"/>
      <c r="R146" s="546"/>
      <c r="S146" s="546"/>
      <c r="T146" s="546"/>
      <c r="U146" s="546"/>
      <c r="V146" s="546"/>
      <c r="W146" s="546"/>
      <c r="X146" s="546"/>
    </row>
    <row r="147" spans="1:24" ht="87.75" customHeight="1">
      <c r="A147" s="578" t="s">
        <v>147</v>
      </c>
      <c r="B147" s="980" t="s">
        <v>188</v>
      </c>
      <c r="C147" s="981"/>
      <c r="D147" s="981"/>
      <c r="E147" s="982"/>
      <c r="F147" s="950"/>
      <c r="G147" s="972"/>
      <c r="H147" s="972"/>
      <c r="I147" s="951"/>
      <c r="J147" s="546"/>
      <c r="K147" s="546"/>
      <c r="L147" s="546"/>
      <c r="M147" s="629"/>
      <c r="N147" s="546"/>
      <c r="O147" s="546"/>
      <c r="P147" s="546"/>
      <c r="Q147" s="546"/>
      <c r="R147" s="546"/>
      <c r="S147" s="546"/>
      <c r="T147" s="546"/>
      <c r="U147" s="546"/>
      <c r="V147" s="546"/>
      <c r="W147" s="546"/>
      <c r="X147" s="546"/>
    </row>
    <row r="148" spans="1:24" ht="51.75" customHeight="1">
      <c r="A148" s="578" t="s">
        <v>149</v>
      </c>
      <c r="B148" s="970" t="s">
        <v>189</v>
      </c>
      <c r="C148" s="970"/>
      <c r="D148" s="970"/>
      <c r="E148" s="971"/>
      <c r="F148" s="972"/>
      <c r="G148" s="972"/>
      <c r="H148" s="972"/>
      <c r="I148" s="951"/>
      <c r="J148" s="546"/>
      <c r="K148" s="546"/>
      <c r="L148" s="546"/>
      <c r="M148" s="629"/>
      <c r="N148" s="546"/>
      <c r="O148" s="546"/>
      <c r="P148" s="546"/>
      <c r="Q148" s="546"/>
      <c r="R148" s="546"/>
      <c r="S148" s="546"/>
      <c r="T148" s="546"/>
      <c r="U148" s="546"/>
      <c r="V148" s="546"/>
      <c r="W148" s="546"/>
      <c r="X148" s="546"/>
    </row>
    <row r="149" spans="1:24" ht="24.75" customHeight="1">
      <c r="A149" s="578"/>
      <c r="B149" s="964" t="s">
        <v>190</v>
      </c>
      <c r="C149" s="965"/>
      <c r="D149" s="965"/>
      <c r="E149" s="965"/>
      <c r="F149" s="965"/>
      <c r="G149" s="965"/>
      <c r="H149" s="965"/>
      <c r="I149" s="973"/>
      <c r="J149" s="404"/>
      <c r="K149" s="404"/>
      <c r="L149" s="404"/>
      <c r="M149" s="404"/>
      <c r="N149" s="404"/>
      <c r="O149" s="404"/>
      <c r="P149" s="404"/>
      <c r="Q149" s="404"/>
      <c r="R149" s="404"/>
      <c r="S149" s="404"/>
      <c r="T149" s="404"/>
      <c r="U149" s="404"/>
      <c r="V149" s="404"/>
      <c r="W149" s="404"/>
      <c r="X149" s="404"/>
    </row>
    <row r="150" spans="1:24" ht="36" customHeight="1">
      <c r="A150" s="578">
        <v>1</v>
      </c>
      <c r="B150" s="948" t="s">
        <v>152</v>
      </c>
      <c r="C150" s="948"/>
      <c r="D150" s="948"/>
      <c r="E150" s="974"/>
      <c r="F150" s="596"/>
      <c r="G150" s="950"/>
      <c r="H150" s="951"/>
      <c r="I150" s="588"/>
      <c r="J150" s="404"/>
      <c r="K150" s="404"/>
      <c r="L150" s="404"/>
      <c r="M150" s="404"/>
      <c r="N150" s="404"/>
      <c r="O150" s="404"/>
      <c r="P150" s="404"/>
      <c r="Q150" s="404"/>
      <c r="R150" s="404"/>
      <c r="S150" s="404"/>
      <c r="T150" s="404"/>
      <c r="U150" s="404"/>
      <c r="V150" s="404"/>
      <c r="W150" s="404"/>
      <c r="X150" s="404"/>
    </row>
    <row r="151" spans="1:24" ht="42" customHeight="1">
      <c r="A151" s="578">
        <v>2</v>
      </c>
      <c r="B151" s="948" t="s">
        <v>127</v>
      </c>
      <c r="C151" s="948"/>
      <c r="D151" s="948"/>
      <c r="E151" s="974"/>
      <c r="F151" s="596"/>
      <c r="G151" s="950"/>
      <c r="H151" s="951"/>
      <c r="I151" s="588"/>
      <c r="J151" s="404"/>
      <c r="K151" s="404"/>
      <c r="L151" s="404"/>
      <c r="M151" s="404"/>
      <c r="N151" s="404"/>
      <c r="O151" s="404"/>
      <c r="P151" s="404"/>
      <c r="Q151" s="404"/>
      <c r="R151" s="404"/>
      <c r="S151" s="404"/>
      <c r="T151" s="404"/>
      <c r="U151" s="404"/>
      <c r="V151" s="404"/>
      <c r="W151" s="404"/>
      <c r="X151" s="404"/>
    </row>
    <row r="152" spans="1:24" ht="33" customHeight="1">
      <c r="A152" s="570">
        <v>3</v>
      </c>
      <c r="B152" s="846" t="str">
        <f>IF([14]Cover!C84="Sole Bidder","Name and Address of the Employer/Utility for whom the Contract was executed by the firm "," Name and Address of the Employer/Utility for whom the Contract was executed by the firm")</f>
        <v>Name and Address of the Employer/Utility for whom the Contract was executed by the firm</v>
      </c>
      <c r="C152" s="846"/>
      <c r="D152" s="846"/>
      <c r="E152" s="847"/>
      <c r="F152" s="596"/>
      <c r="G152" s="950"/>
      <c r="H152" s="951"/>
      <c r="I152" s="588"/>
      <c r="J152" s="404"/>
      <c r="K152" s="404"/>
      <c r="L152" s="404"/>
      <c r="M152" s="404"/>
      <c r="N152" s="404"/>
      <c r="O152" s="404"/>
      <c r="P152" s="404"/>
      <c r="Q152" s="404"/>
      <c r="R152" s="404"/>
      <c r="S152" s="404"/>
      <c r="T152" s="404"/>
      <c r="U152" s="404"/>
      <c r="V152" s="404"/>
      <c r="W152" s="404"/>
      <c r="X152" s="404"/>
    </row>
    <row r="153" spans="1:24" ht="31.5" customHeight="1">
      <c r="A153" s="571"/>
      <c r="B153" s="849"/>
      <c r="C153" s="849"/>
      <c r="D153" s="849"/>
      <c r="E153" s="850"/>
      <c r="F153" s="596"/>
      <c r="G153" s="950"/>
      <c r="H153" s="951"/>
      <c r="I153" s="588"/>
      <c r="J153" s="404"/>
      <c r="K153" s="404"/>
      <c r="L153" s="404"/>
      <c r="M153" s="404"/>
      <c r="N153" s="404"/>
      <c r="O153" s="404"/>
      <c r="P153" s="404"/>
      <c r="Q153" s="404"/>
      <c r="R153" s="404"/>
      <c r="S153" s="404"/>
      <c r="T153" s="404"/>
      <c r="U153" s="404"/>
      <c r="V153" s="404"/>
      <c r="W153" s="404"/>
      <c r="X153" s="404"/>
    </row>
    <row r="154" spans="1:24" ht="28.5" customHeight="1">
      <c r="A154" s="571"/>
      <c r="B154" s="849"/>
      <c r="C154" s="849"/>
      <c r="D154" s="849"/>
      <c r="E154" s="850"/>
      <c r="F154" s="596"/>
      <c r="G154" s="950"/>
      <c r="H154" s="951"/>
      <c r="I154" s="588"/>
      <c r="J154" s="404"/>
      <c r="K154" s="404"/>
      <c r="L154" s="404"/>
      <c r="M154" s="404"/>
      <c r="N154" s="404"/>
      <c r="O154" s="404"/>
      <c r="P154" s="404"/>
      <c r="Q154" s="404"/>
      <c r="R154" s="404"/>
      <c r="S154" s="404"/>
      <c r="T154" s="404"/>
      <c r="U154" s="404"/>
      <c r="V154" s="404"/>
      <c r="W154" s="404"/>
      <c r="X154" s="404"/>
    </row>
    <row r="155" spans="1:24" ht="32.25" customHeight="1">
      <c r="A155" s="571"/>
      <c r="B155" s="849"/>
      <c r="C155" s="849"/>
      <c r="D155" s="849"/>
      <c r="E155" s="850"/>
      <c r="F155" s="596"/>
      <c r="G155" s="950"/>
      <c r="H155" s="951"/>
      <c r="I155" s="588"/>
      <c r="J155" s="404"/>
      <c r="K155" s="404"/>
      <c r="L155" s="404"/>
      <c r="M155" s="404"/>
      <c r="N155" s="404"/>
      <c r="O155" s="404"/>
      <c r="P155" s="404"/>
      <c r="Q155" s="404"/>
      <c r="R155" s="404"/>
      <c r="S155" s="404"/>
      <c r="T155" s="404"/>
      <c r="U155" s="404"/>
      <c r="V155" s="404"/>
      <c r="W155" s="404"/>
      <c r="X155" s="404"/>
    </row>
    <row r="156" spans="1:24" ht="35.25" customHeight="1">
      <c r="A156" s="571"/>
      <c r="B156" s="966" t="s">
        <v>129</v>
      </c>
      <c r="C156" s="966"/>
      <c r="D156" s="966"/>
      <c r="E156" s="967"/>
      <c r="F156" s="596"/>
      <c r="G156" s="950"/>
      <c r="H156" s="951"/>
      <c r="I156" s="588"/>
      <c r="J156" s="404"/>
      <c r="K156" s="404"/>
      <c r="L156" s="404"/>
      <c r="M156" s="404"/>
      <c r="N156" s="404"/>
      <c r="O156" s="404"/>
      <c r="P156" s="404"/>
      <c r="Q156" s="404"/>
      <c r="R156" s="404"/>
      <c r="S156" s="404"/>
      <c r="T156" s="404"/>
      <c r="U156" s="404"/>
      <c r="V156" s="404"/>
      <c r="W156" s="404"/>
      <c r="X156" s="404"/>
    </row>
    <row r="157" spans="1:24" ht="35.25" customHeight="1">
      <c r="A157" s="571"/>
      <c r="B157" s="966" t="s">
        <v>130</v>
      </c>
      <c r="C157" s="966"/>
      <c r="D157" s="966"/>
      <c r="E157" s="967"/>
      <c r="F157" s="596"/>
      <c r="G157" s="950"/>
      <c r="H157" s="951"/>
      <c r="I157" s="588"/>
      <c r="J157" s="404"/>
      <c r="K157" s="404"/>
      <c r="L157" s="404"/>
      <c r="M157" s="404"/>
      <c r="N157" s="404"/>
      <c r="O157" s="404"/>
      <c r="P157" s="404"/>
      <c r="Q157" s="404"/>
      <c r="R157" s="404"/>
      <c r="S157" s="404"/>
      <c r="T157" s="404"/>
      <c r="U157" s="404"/>
      <c r="V157" s="404"/>
      <c r="W157" s="404"/>
      <c r="X157" s="404"/>
    </row>
    <row r="158" spans="1:24" ht="41.25" customHeight="1">
      <c r="A158" s="580"/>
      <c r="B158" s="968" t="s">
        <v>131</v>
      </c>
      <c r="C158" s="968"/>
      <c r="D158" s="968"/>
      <c r="E158" s="969"/>
      <c r="F158" s="596"/>
      <c r="G158" s="950"/>
      <c r="H158" s="951"/>
      <c r="I158" s="588"/>
      <c r="J158" s="404"/>
      <c r="K158" s="404"/>
      <c r="L158" s="404"/>
      <c r="M158" s="404"/>
      <c r="N158" s="404"/>
      <c r="O158" s="404"/>
      <c r="P158" s="404"/>
      <c r="Q158" s="404"/>
      <c r="R158" s="404"/>
      <c r="S158" s="404"/>
      <c r="T158" s="404"/>
      <c r="U158" s="404"/>
      <c r="V158" s="404"/>
      <c r="W158" s="404"/>
      <c r="X158" s="404"/>
    </row>
    <row r="159" spans="1:24" ht="21.75" customHeight="1">
      <c r="A159" s="582" t="s">
        <v>154</v>
      </c>
      <c r="B159" s="964" t="s">
        <v>191</v>
      </c>
      <c r="C159" s="965"/>
      <c r="D159" s="965"/>
      <c r="E159" s="965"/>
      <c r="F159" s="220"/>
      <c r="G159" s="220"/>
      <c r="H159" s="220"/>
      <c r="I159" s="220"/>
      <c r="J159" s="404"/>
      <c r="K159" s="404"/>
      <c r="L159" s="404"/>
      <c r="M159" s="404"/>
      <c r="N159" s="404"/>
      <c r="O159" s="404"/>
      <c r="P159" s="404"/>
      <c r="Q159" s="404"/>
      <c r="R159" s="404"/>
      <c r="S159" s="404"/>
      <c r="T159" s="404"/>
      <c r="U159" s="404"/>
      <c r="V159" s="404"/>
      <c r="W159" s="404"/>
      <c r="X159" s="404"/>
    </row>
    <row r="160" spans="1:24" ht="44.25" customHeight="1">
      <c r="A160" s="578" t="s">
        <v>168</v>
      </c>
      <c r="B160" s="948" t="s">
        <v>192</v>
      </c>
      <c r="C160" s="948"/>
      <c r="D160" s="948"/>
      <c r="E160" s="949"/>
      <c r="F160" s="588"/>
      <c r="G160" s="950"/>
      <c r="H160" s="951"/>
      <c r="I160" s="588"/>
      <c r="J160" s="404"/>
      <c r="K160" s="404"/>
      <c r="L160" s="404"/>
      <c r="M160" s="404"/>
      <c r="N160" s="404"/>
      <c r="O160" s="404"/>
      <c r="P160" s="404"/>
      <c r="Q160" s="404"/>
      <c r="R160" s="404"/>
      <c r="S160" s="404"/>
      <c r="T160" s="404"/>
      <c r="U160" s="404"/>
      <c r="V160" s="404"/>
      <c r="W160" s="404"/>
      <c r="X160" s="404"/>
    </row>
    <row r="161" spans="1:24" ht="41.25" customHeight="1">
      <c r="A161" s="578" t="s">
        <v>170</v>
      </c>
      <c r="B161" s="960" t="s">
        <v>193</v>
      </c>
      <c r="C161" s="960"/>
      <c r="D161" s="960"/>
      <c r="E161" s="961"/>
      <c r="F161" s="588"/>
      <c r="G161" s="950"/>
      <c r="H161" s="951"/>
      <c r="I161" s="588"/>
      <c r="J161" s="404"/>
      <c r="K161" s="404"/>
      <c r="L161" s="404"/>
      <c r="M161" s="404"/>
      <c r="N161" s="404"/>
      <c r="O161" s="404"/>
      <c r="P161" s="404"/>
      <c r="Q161" s="404"/>
      <c r="R161" s="404"/>
      <c r="S161" s="404"/>
      <c r="T161" s="404"/>
      <c r="U161" s="404"/>
      <c r="V161" s="404"/>
      <c r="W161" s="404"/>
      <c r="X161" s="404"/>
    </row>
    <row r="162" spans="1:24" ht="37.5" customHeight="1">
      <c r="A162" s="578" t="s">
        <v>172</v>
      </c>
      <c r="B162" s="948" t="s">
        <v>157</v>
      </c>
      <c r="C162" s="948"/>
      <c r="D162" s="948"/>
      <c r="E162" s="949"/>
      <c r="F162" s="588"/>
      <c r="G162" s="950"/>
      <c r="H162" s="951"/>
      <c r="I162" s="588"/>
      <c r="J162" s="404"/>
      <c r="K162" s="404"/>
      <c r="L162" s="404"/>
      <c r="M162" s="404"/>
      <c r="N162" s="404"/>
      <c r="O162" s="404"/>
      <c r="P162" s="404"/>
      <c r="Q162" s="404"/>
      <c r="R162" s="404"/>
      <c r="S162" s="404"/>
      <c r="T162" s="404"/>
      <c r="U162" s="404"/>
      <c r="V162" s="404"/>
      <c r="W162" s="404"/>
      <c r="X162" s="404"/>
    </row>
    <row r="163" spans="1:24" ht="32.25" customHeight="1">
      <c r="A163" s="578" t="s">
        <v>174</v>
      </c>
      <c r="B163" s="948" t="s">
        <v>135</v>
      </c>
      <c r="C163" s="948"/>
      <c r="D163" s="948"/>
      <c r="E163" s="949"/>
      <c r="F163" s="588"/>
      <c r="G163" s="950"/>
      <c r="H163" s="951"/>
      <c r="I163" s="588"/>
      <c r="J163" s="404"/>
      <c r="K163" s="404"/>
      <c r="L163" s="404"/>
      <c r="M163" s="404"/>
      <c r="N163" s="404"/>
      <c r="O163" s="404"/>
      <c r="P163" s="404"/>
      <c r="Q163" s="404"/>
      <c r="R163" s="404"/>
      <c r="S163" s="404"/>
      <c r="T163" s="404"/>
      <c r="U163" s="404"/>
      <c r="V163" s="404"/>
      <c r="W163" s="404"/>
      <c r="X163" s="404"/>
    </row>
    <row r="164" spans="1:24" ht="37.5" customHeight="1">
      <c r="A164" s="578" t="s">
        <v>175</v>
      </c>
      <c r="B164" s="948" t="s">
        <v>161</v>
      </c>
      <c r="C164" s="948"/>
      <c r="D164" s="948"/>
      <c r="E164" s="949"/>
      <c r="F164" s="588"/>
      <c r="G164" s="950"/>
      <c r="H164" s="951"/>
      <c r="I164" s="588"/>
      <c r="J164" s="404"/>
      <c r="K164" s="404"/>
      <c r="L164" s="404"/>
      <c r="M164" s="404"/>
      <c r="N164" s="404"/>
      <c r="O164" s="404"/>
      <c r="P164" s="404"/>
      <c r="Q164" s="404"/>
      <c r="R164" s="404"/>
      <c r="S164" s="404"/>
      <c r="T164" s="404"/>
      <c r="U164" s="404"/>
      <c r="V164" s="404"/>
      <c r="W164" s="404"/>
      <c r="X164" s="404"/>
    </row>
    <row r="165" spans="1:24" ht="44.25" customHeight="1">
      <c r="A165" s="578" t="s">
        <v>177</v>
      </c>
      <c r="B165" s="948" t="s">
        <v>163</v>
      </c>
      <c r="C165" s="948"/>
      <c r="D165" s="948"/>
      <c r="E165" s="949"/>
      <c r="F165" s="588"/>
      <c r="G165" s="950"/>
      <c r="H165" s="951"/>
      <c r="I165" s="588"/>
      <c r="J165" s="404"/>
      <c r="K165" s="404"/>
      <c r="L165" s="404"/>
      <c r="M165" s="404"/>
      <c r="N165" s="404"/>
      <c r="O165" s="404"/>
      <c r="P165" s="404"/>
      <c r="Q165" s="404"/>
      <c r="R165" s="404"/>
      <c r="S165" s="404"/>
      <c r="T165" s="404"/>
      <c r="U165" s="404"/>
      <c r="V165" s="404"/>
      <c r="W165" s="404"/>
      <c r="X165" s="404"/>
    </row>
    <row r="166" spans="1:24" ht="39.75" customHeight="1">
      <c r="A166" s="578" t="s">
        <v>179</v>
      </c>
      <c r="B166" s="948" t="s">
        <v>194</v>
      </c>
      <c r="C166" s="948"/>
      <c r="D166" s="948"/>
      <c r="E166" s="949"/>
      <c r="F166" s="588"/>
      <c r="G166" s="950"/>
      <c r="H166" s="951"/>
      <c r="I166" s="589"/>
      <c r="J166" s="404"/>
      <c r="K166" s="404"/>
      <c r="L166" s="404"/>
      <c r="M166" s="404"/>
      <c r="N166" s="404"/>
      <c r="O166" s="404"/>
      <c r="P166" s="404"/>
      <c r="Q166" s="404"/>
      <c r="R166" s="404"/>
      <c r="S166" s="404"/>
      <c r="T166" s="404"/>
      <c r="U166" s="404"/>
      <c r="V166" s="404"/>
      <c r="W166" s="404"/>
      <c r="X166" s="404"/>
    </row>
    <row r="167" spans="1:24" ht="49.5" customHeight="1">
      <c r="A167" s="827" t="s">
        <v>195</v>
      </c>
      <c r="B167" s="952" t="s">
        <v>137</v>
      </c>
      <c r="C167" s="953"/>
      <c r="D167" s="953"/>
      <c r="E167" s="954"/>
      <c r="F167" s="623"/>
      <c r="G167" s="592"/>
      <c r="H167" s="593"/>
      <c r="I167" s="591"/>
      <c r="J167" s="404"/>
      <c r="K167" s="404"/>
      <c r="L167" s="404"/>
      <c r="M167" s="404"/>
      <c r="N167" s="404"/>
      <c r="O167" s="404"/>
      <c r="P167" s="404"/>
      <c r="Q167" s="404"/>
      <c r="R167" s="404"/>
      <c r="S167" s="404"/>
      <c r="T167" s="404"/>
      <c r="U167" s="404"/>
      <c r="V167" s="404"/>
      <c r="W167" s="404"/>
      <c r="X167" s="404"/>
    </row>
    <row r="168" spans="1:24" ht="20.25" customHeight="1">
      <c r="A168" s="829"/>
      <c r="B168" s="955" t="s">
        <v>138</v>
      </c>
      <c r="C168" s="935"/>
      <c r="D168" s="935"/>
      <c r="E168" s="936"/>
      <c r="F168" s="601" t="s">
        <v>165</v>
      </c>
      <c r="G168" s="624" t="s">
        <v>165</v>
      </c>
      <c r="H168" s="599"/>
      <c r="I168" s="601" t="s">
        <v>165</v>
      </c>
      <c r="J168" s="404"/>
      <c r="K168" s="404"/>
      <c r="L168" s="404"/>
      <c r="M168" s="404"/>
      <c r="N168" s="404"/>
      <c r="O168" s="404"/>
      <c r="P168" s="404"/>
      <c r="Q168" s="404"/>
      <c r="R168" s="404"/>
      <c r="S168" s="404"/>
      <c r="T168" s="404"/>
      <c r="U168" s="404"/>
      <c r="V168" s="404"/>
      <c r="W168" s="404"/>
      <c r="X168" s="404"/>
    </row>
    <row r="169" spans="1:24" ht="19.5" customHeight="1">
      <c r="A169" s="578"/>
      <c r="B169" s="962" t="s">
        <v>142</v>
      </c>
      <c r="C169" s="962"/>
      <c r="D169" s="962"/>
      <c r="E169" s="962"/>
      <c r="F169" s="962"/>
      <c r="G169" s="962"/>
      <c r="H169" s="962"/>
      <c r="I169" s="963"/>
      <c r="J169" s="404"/>
      <c r="K169" s="404"/>
      <c r="L169" s="404"/>
      <c r="M169" s="404"/>
      <c r="N169" s="404"/>
      <c r="O169" s="404"/>
      <c r="P169" s="404"/>
      <c r="Q169" s="404"/>
      <c r="R169" s="404"/>
      <c r="S169" s="404"/>
      <c r="T169" s="404"/>
      <c r="U169" s="404"/>
      <c r="V169" s="404"/>
      <c r="W169" s="404"/>
      <c r="X169" s="404"/>
    </row>
    <row r="170" spans="1:24" ht="24.75" customHeight="1">
      <c r="A170" s="577" t="s">
        <v>166</v>
      </c>
      <c r="B170" s="964" t="s">
        <v>167</v>
      </c>
      <c r="C170" s="965"/>
      <c r="D170" s="965"/>
      <c r="E170" s="965"/>
      <c r="F170" s="220"/>
      <c r="G170" s="617"/>
      <c r="H170" s="617"/>
      <c r="I170" s="628"/>
      <c r="J170" s="404"/>
      <c r="K170" s="404"/>
      <c r="L170" s="404"/>
      <c r="M170" s="404"/>
      <c r="N170" s="404"/>
      <c r="O170" s="404"/>
      <c r="P170" s="404"/>
      <c r="Q170" s="404"/>
      <c r="R170" s="404"/>
      <c r="S170" s="404"/>
      <c r="T170" s="404"/>
      <c r="U170" s="404"/>
      <c r="V170" s="404"/>
      <c r="W170" s="404"/>
      <c r="X170" s="404"/>
    </row>
    <row r="171" spans="1:24" ht="40.5" customHeight="1">
      <c r="A171" s="578" t="s">
        <v>168</v>
      </c>
      <c r="B171" s="948" t="s">
        <v>196</v>
      </c>
      <c r="C171" s="948"/>
      <c r="D171" s="948"/>
      <c r="E171" s="949"/>
      <c r="F171" s="589"/>
      <c r="G171" s="950"/>
      <c r="H171" s="951"/>
      <c r="I171" s="589"/>
      <c r="J171" s="404"/>
      <c r="K171" s="404"/>
      <c r="L171" s="404"/>
      <c r="M171" s="404"/>
      <c r="N171" s="404"/>
      <c r="O171" s="404"/>
      <c r="P171" s="404"/>
      <c r="Q171" s="404"/>
      <c r="R171" s="404"/>
      <c r="S171" s="404"/>
      <c r="T171" s="404"/>
      <c r="U171" s="404"/>
      <c r="V171" s="404"/>
      <c r="W171" s="404"/>
      <c r="X171" s="404"/>
    </row>
    <row r="172" spans="1:24" ht="30" customHeight="1">
      <c r="A172" s="578" t="s">
        <v>170</v>
      </c>
      <c r="B172" s="948" t="s">
        <v>171</v>
      </c>
      <c r="C172" s="948"/>
      <c r="D172" s="948"/>
      <c r="E172" s="949"/>
      <c r="F172" s="593"/>
      <c r="G172" s="565"/>
      <c r="H172" s="590"/>
      <c r="I172" s="611"/>
      <c r="J172" s="404"/>
      <c r="K172" s="404"/>
      <c r="L172" s="404"/>
      <c r="M172" s="404"/>
      <c r="N172" s="404"/>
      <c r="O172" s="404"/>
      <c r="P172" s="404"/>
      <c r="Q172" s="404"/>
      <c r="R172" s="404"/>
      <c r="S172" s="404"/>
      <c r="T172" s="404"/>
      <c r="U172" s="404"/>
      <c r="V172" s="404"/>
      <c r="W172" s="404"/>
      <c r="X172" s="404"/>
    </row>
    <row r="173" spans="1:24" ht="35.25" customHeight="1">
      <c r="A173" s="578" t="s">
        <v>172</v>
      </c>
      <c r="B173" s="960" t="s">
        <v>197</v>
      </c>
      <c r="C173" s="960"/>
      <c r="D173" s="960"/>
      <c r="E173" s="961"/>
      <c r="F173" s="588"/>
      <c r="G173" s="950"/>
      <c r="H173" s="951"/>
      <c r="I173" s="588"/>
      <c r="J173" s="404"/>
      <c r="K173" s="404"/>
      <c r="L173" s="404"/>
      <c r="M173" s="404"/>
      <c r="N173" s="404"/>
      <c r="O173" s="404"/>
      <c r="P173" s="404"/>
      <c r="Q173" s="404"/>
      <c r="R173" s="404"/>
      <c r="S173" s="404"/>
      <c r="T173" s="404"/>
      <c r="U173" s="404"/>
      <c r="V173" s="404"/>
      <c r="W173" s="404"/>
      <c r="X173" s="404"/>
    </row>
    <row r="174" spans="1:24" ht="31.5" customHeight="1">
      <c r="A174" s="578" t="s">
        <v>174</v>
      </c>
      <c r="B174" s="948" t="s">
        <v>135</v>
      </c>
      <c r="C174" s="948"/>
      <c r="D174" s="948"/>
      <c r="E174" s="949"/>
      <c r="F174" s="588"/>
      <c r="G174" s="950"/>
      <c r="H174" s="951"/>
      <c r="I174" s="588"/>
      <c r="J174" s="404"/>
      <c r="K174" s="404"/>
      <c r="L174" s="404"/>
      <c r="M174" s="404"/>
      <c r="N174" s="404"/>
      <c r="O174" s="404"/>
      <c r="P174" s="404"/>
      <c r="Q174" s="404"/>
      <c r="R174" s="404"/>
      <c r="S174" s="404"/>
      <c r="T174" s="404"/>
      <c r="U174" s="404"/>
      <c r="V174" s="404"/>
      <c r="W174" s="404"/>
      <c r="X174" s="404"/>
    </row>
    <row r="175" spans="1:24" ht="33" customHeight="1">
      <c r="A175" s="578" t="s">
        <v>175</v>
      </c>
      <c r="B175" s="948" t="s">
        <v>176</v>
      </c>
      <c r="C175" s="948"/>
      <c r="D175" s="948"/>
      <c r="E175" s="949"/>
      <c r="F175" s="588"/>
      <c r="G175" s="950"/>
      <c r="H175" s="951"/>
      <c r="I175" s="588"/>
      <c r="J175" s="404"/>
      <c r="K175" s="404"/>
      <c r="L175" s="404"/>
      <c r="M175" s="404"/>
      <c r="N175" s="404"/>
      <c r="O175" s="404"/>
      <c r="P175" s="404"/>
      <c r="Q175" s="404"/>
      <c r="R175" s="404"/>
      <c r="S175" s="404"/>
      <c r="T175" s="404"/>
      <c r="U175" s="404"/>
      <c r="V175" s="404"/>
      <c r="W175" s="404"/>
      <c r="X175" s="404"/>
    </row>
    <row r="176" spans="1:24" ht="44.25" customHeight="1">
      <c r="A176" s="578" t="s">
        <v>177</v>
      </c>
      <c r="B176" s="948" t="s">
        <v>178</v>
      </c>
      <c r="C176" s="948"/>
      <c r="D176" s="948"/>
      <c r="E176" s="949"/>
      <c r="F176" s="588"/>
      <c r="G176" s="950"/>
      <c r="H176" s="951"/>
      <c r="I176" s="588"/>
      <c r="J176" s="404"/>
      <c r="K176" s="404"/>
      <c r="L176" s="404"/>
      <c r="M176" s="404"/>
      <c r="N176" s="404"/>
      <c r="O176" s="404"/>
      <c r="P176" s="404"/>
      <c r="Q176" s="404"/>
      <c r="R176" s="404"/>
      <c r="S176" s="404"/>
      <c r="T176" s="404"/>
      <c r="U176" s="404"/>
      <c r="V176" s="404"/>
      <c r="W176" s="404"/>
      <c r="X176" s="404"/>
    </row>
    <row r="177" spans="1:24" ht="37.5" customHeight="1">
      <c r="A177" s="578" t="s">
        <v>179</v>
      </c>
      <c r="B177" s="948" t="s">
        <v>198</v>
      </c>
      <c r="C177" s="948"/>
      <c r="D177" s="948"/>
      <c r="E177" s="949"/>
      <c r="F177" s="588"/>
      <c r="G177" s="950"/>
      <c r="H177" s="951"/>
      <c r="I177" s="588"/>
      <c r="J177" s="404"/>
      <c r="K177" s="404"/>
      <c r="L177" s="404"/>
      <c r="M177" s="404"/>
      <c r="N177" s="404"/>
      <c r="O177" s="404"/>
      <c r="P177" s="404"/>
      <c r="Q177" s="404"/>
      <c r="R177" s="404"/>
      <c r="S177" s="404"/>
      <c r="T177" s="404"/>
      <c r="U177" s="404"/>
      <c r="V177" s="404"/>
      <c r="W177" s="404"/>
      <c r="X177" s="404"/>
    </row>
    <row r="178" spans="1:24" ht="33" customHeight="1">
      <c r="A178" s="827" t="s">
        <v>195</v>
      </c>
      <c r="B178" s="952" t="s">
        <v>137</v>
      </c>
      <c r="C178" s="953"/>
      <c r="D178" s="953"/>
      <c r="E178" s="954"/>
      <c r="F178" s="591"/>
      <c r="G178" s="592"/>
      <c r="H178" s="593"/>
      <c r="I178" s="591"/>
    </row>
    <row r="179" spans="1:24" ht="39" customHeight="1">
      <c r="A179" s="829"/>
      <c r="B179" s="955" t="s">
        <v>138</v>
      </c>
      <c r="C179" s="935"/>
      <c r="D179" s="935"/>
      <c r="E179" s="936"/>
      <c r="F179" s="620" t="s">
        <v>181</v>
      </c>
      <c r="G179" s="620" t="s">
        <v>181</v>
      </c>
      <c r="H179" s="621"/>
      <c r="I179" s="620" t="s">
        <v>181</v>
      </c>
    </row>
    <row r="180" spans="1:24" ht="16.5" customHeight="1">
      <c r="A180" s="84"/>
      <c r="B180" s="28"/>
      <c r="C180" s="28"/>
      <c r="D180" s="28"/>
      <c r="E180" s="28"/>
      <c r="F180" s="28"/>
      <c r="G180" s="28"/>
      <c r="H180" s="28"/>
      <c r="I180" s="28"/>
    </row>
    <row r="181" spans="1:24" ht="53.25" customHeight="1">
      <c r="A181" s="578">
        <v>5</v>
      </c>
      <c r="B181" s="852" t="s">
        <v>199</v>
      </c>
      <c r="C181" s="852"/>
      <c r="D181" s="852"/>
      <c r="E181" s="852"/>
      <c r="F181" s="852"/>
      <c r="G181" s="852"/>
      <c r="H181" s="852"/>
      <c r="I181" s="584"/>
    </row>
    <row r="182" spans="1:24" ht="9" customHeight="1">
      <c r="A182" s="605"/>
      <c r="B182" s="956"/>
      <c r="C182" s="956"/>
      <c r="D182" s="956"/>
      <c r="E182" s="956"/>
      <c r="F182" s="956"/>
      <c r="G182" s="956"/>
      <c r="H182" s="956"/>
      <c r="I182" s="956"/>
    </row>
    <row r="183" spans="1:24" ht="61.5" customHeight="1">
      <c r="A183" s="578">
        <v>6</v>
      </c>
      <c r="B183" s="852" t="s">
        <v>200</v>
      </c>
      <c r="C183" s="852"/>
      <c r="D183" s="852"/>
      <c r="E183" s="852"/>
      <c r="F183" s="852"/>
      <c r="G183" s="852"/>
      <c r="H183" s="852"/>
      <c r="I183" s="584"/>
    </row>
    <row r="184" spans="1:24" ht="15.75" customHeight="1">
      <c r="A184" s="957"/>
      <c r="B184" s="958"/>
      <c r="C184" s="958"/>
      <c r="D184" s="958"/>
      <c r="E184" s="958"/>
      <c r="F184" s="958"/>
      <c r="G184" s="958"/>
      <c r="H184" s="958"/>
      <c r="I184" s="959"/>
    </row>
    <row r="185" spans="1:24" ht="72" customHeight="1">
      <c r="A185" s="578">
        <v>7</v>
      </c>
      <c r="B185" s="852" t="s">
        <v>201</v>
      </c>
      <c r="C185" s="852"/>
      <c r="D185" s="852"/>
      <c r="E185" s="852"/>
      <c r="F185" s="852"/>
      <c r="G185" s="852"/>
      <c r="H185" s="852"/>
      <c r="I185" s="584"/>
    </row>
    <row r="186" spans="1:24" ht="45.75" customHeight="1">
      <c r="A186" s="573">
        <v>8</v>
      </c>
      <c r="B186" s="935" t="s">
        <v>141</v>
      </c>
      <c r="C186" s="935"/>
      <c r="D186" s="935"/>
      <c r="E186" s="936"/>
      <c r="F186" s="583"/>
      <c r="G186" s="625"/>
      <c r="H186" s="626"/>
      <c r="I186" s="583"/>
    </row>
    <row r="187" spans="1:24" ht="12.75" customHeight="1">
      <c r="A187" s="514"/>
      <c r="B187" s="472"/>
      <c r="C187" s="472"/>
      <c r="D187" s="472"/>
      <c r="E187" s="472"/>
      <c r="F187" s="472"/>
      <c r="G187" s="472"/>
      <c r="H187" s="472"/>
      <c r="I187" s="475"/>
      <c r="M187" s="630"/>
    </row>
    <row r="188" spans="1:24" ht="24" customHeight="1">
      <c r="A188" s="618">
        <v>3</v>
      </c>
      <c r="B188" s="937" t="s">
        <v>202</v>
      </c>
      <c r="C188" s="937"/>
      <c r="D188" s="937"/>
      <c r="E188" s="937"/>
      <c r="F188" s="937"/>
      <c r="G188" s="937"/>
      <c r="H188" s="937"/>
      <c r="I188" s="937"/>
      <c r="M188" s="631"/>
    </row>
    <row r="189" spans="1:24" ht="24" customHeight="1">
      <c r="A189" s="605" t="s">
        <v>75</v>
      </c>
      <c r="B189" s="938" t="s">
        <v>203</v>
      </c>
      <c r="C189" s="938"/>
      <c r="D189" s="938"/>
      <c r="E189" s="938"/>
      <c r="F189" s="938"/>
      <c r="G189" s="938"/>
      <c r="H189" s="938"/>
      <c r="I189" s="938"/>
      <c r="M189" s="632"/>
    </row>
    <row r="190" spans="1:24" ht="73.5" customHeight="1">
      <c r="A190" s="605" t="s">
        <v>204</v>
      </c>
      <c r="B190" s="939" t="s">
        <v>205</v>
      </c>
      <c r="C190" s="939"/>
      <c r="D190" s="939"/>
      <c r="E190" s="939"/>
      <c r="F190" s="939"/>
      <c r="G190" s="939"/>
      <c r="H190" s="939"/>
      <c r="I190" s="939"/>
      <c r="M190" s="567"/>
    </row>
    <row r="191" spans="1:24" ht="30.75" customHeight="1">
      <c r="A191" s="605" t="s">
        <v>206</v>
      </c>
      <c r="B191" s="940" t="s">
        <v>207</v>
      </c>
      <c r="C191" s="940"/>
      <c r="D191" s="940"/>
      <c r="E191" s="940"/>
      <c r="F191" s="940"/>
      <c r="G191" s="940"/>
      <c r="H191" s="940"/>
      <c r="I191" s="940"/>
      <c r="M191" s="567"/>
    </row>
    <row r="192" spans="1:24" ht="230.25" customHeight="1">
      <c r="A192" s="605"/>
      <c r="B192" s="941" t="s">
        <v>208</v>
      </c>
      <c r="C192" s="941"/>
      <c r="D192" s="941"/>
      <c r="E192" s="941"/>
      <c r="F192" s="941"/>
      <c r="G192" s="941"/>
      <c r="H192" s="941"/>
      <c r="I192" s="941"/>
      <c r="M192" s="567"/>
    </row>
    <row r="193" spans="1:13" ht="10.5" customHeight="1">
      <c r="A193" s="605"/>
      <c r="B193" s="619"/>
      <c r="C193" s="619"/>
      <c r="D193" s="619"/>
      <c r="E193" s="619"/>
      <c r="F193" s="619"/>
      <c r="G193" s="619"/>
      <c r="H193" s="619"/>
      <c r="I193" s="619"/>
      <c r="M193" s="567"/>
    </row>
    <row r="194" spans="1:13" ht="66.75" customHeight="1">
      <c r="A194" s="605"/>
      <c r="B194" s="942" t="s">
        <v>209</v>
      </c>
      <c r="C194" s="943"/>
      <c r="D194" s="943"/>
      <c r="E194" s="943"/>
      <c r="F194" s="943"/>
      <c r="G194" s="943"/>
      <c r="H194" s="943"/>
      <c r="I194" s="943"/>
      <c r="M194" s="567"/>
    </row>
    <row r="195" spans="1:13" ht="12" customHeight="1">
      <c r="A195" s="605"/>
      <c r="B195" s="944"/>
      <c r="C195" s="944"/>
      <c r="D195" s="944"/>
      <c r="E195" s="944"/>
      <c r="F195" s="944"/>
      <c r="G195" s="944"/>
      <c r="H195" s="944"/>
      <c r="I195" s="944"/>
      <c r="M195" s="567"/>
    </row>
    <row r="196" spans="1:13" ht="44.25" customHeight="1">
      <c r="A196" s="578"/>
      <c r="B196" s="945" t="s">
        <v>210</v>
      </c>
      <c r="C196" s="946"/>
      <c r="D196" s="946"/>
      <c r="E196" s="946"/>
      <c r="F196" s="946"/>
      <c r="G196" s="946"/>
      <c r="H196" s="946"/>
      <c r="I196" s="947"/>
      <c r="M196" s="567"/>
    </row>
    <row r="197" spans="1:13" ht="23.25" customHeight="1">
      <c r="A197" s="578"/>
      <c r="B197" s="267"/>
      <c r="C197" s="268"/>
      <c r="D197" s="268"/>
      <c r="E197" s="268"/>
      <c r="F197" s="268"/>
      <c r="G197" s="268"/>
      <c r="H197" s="268"/>
      <c r="I197" s="268"/>
      <c r="M197" s="567"/>
    </row>
    <row r="198" spans="1:13" ht="20.25" customHeight="1">
      <c r="A198" s="633">
        <v>4</v>
      </c>
      <c r="B198" s="927" t="s">
        <v>211</v>
      </c>
      <c r="C198" s="928"/>
      <c r="D198" s="928"/>
      <c r="E198" s="928"/>
      <c r="F198" s="928"/>
      <c r="G198" s="928"/>
      <c r="H198" s="928"/>
      <c r="I198" s="638"/>
      <c r="M198" s="567" t="str">
        <f>M21</f>
        <v>2 or more</v>
      </c>
    </row>
    <row r="199" spans="1:13" ht="29.25" customHeight="1">
      <c r="A199" s="634">
        <v>4.0999999999999996</v>
      </c>
      <c r="B199" s="929" t="s">
        <v>91</v>
      </c>
      <c r="C199" s="930"/>
      <c r="D199" s="930"/>
      <c r="E199" s="931"/>
      <c r="F199" s="932"/>
      <c r="G199" s="932"/>
      <c r="H199" s="933"/>
      <c r="I199" s="475"/>
    </row>
    <row r="200" spans="1:13" ht="25.5" customHeight="1">
      <c r="A200" s="634" t="s">
        <v>212</v>
      </c>
      <c r="B200" s="886" t="s">
        <v>213</v>
      </c>
      <c r="C200" s="905"/>
      <c r="D200" s="905"/>
      <c r="E200" s="905"/>
      <c r="F200" s="905"/>
      <c r="G200" s="905"/>
      <c r="H200" s="905"/>
      <c r="I200" s="475"/>
    </row>
    <row r="201" spans="1:13" ht="39.75" customHeight="1">
      <c r="A201" s="518"/>
      <c r="B201" s="519"/>
      <c r="C201" s="519"/>
      <c r="D201" s="478" t="s">
        <v>214</v>
      </c>
      <c r="E201" s="480"/>
      <c r="F201" s="837" t="s">
        <v>215</v>
      </c>
      <c r="G201" s="925"/>
      <c r="H201" s="838"/>
      <c r="I201" s="475"/>
    </row>
    <row r="202" spans="1:13" ht="17.25" customHeight="1">
      <c r="A202" s="520" t="s">
        <v>216</v>
      </c>
      <c r="B202" s="934" t="s">
        <v>217</v>
      </c>
      <c r="C202" s="934"/>
      <c r="D202" s="482"/>
      <c r="E202" s="541"/>
      <c r="F202" s="818"/>
      <c r="G202" s="923"/>
      <c r="H202" s="819"/>
      <c r="I202" s="475"/>
    </row>
    <row r="203" spans="1:13" ht="37.5" customHeight="1">
      <c r="A203" s="520"/>
      <c r="B203" s="872" t="s">
        <v>218</v>
      </c>
      <c r="C203" s="892"/>
      <c r="D203" s="840"/>
      <c r="E203" s="542"/>
      <c r="F203" s="918"/>
      <c r="G203" s="919"/>
      <c r="H203" s="920"/>
      <c r="I203" s="475"/>
    </row>
    <row r="204" spans="1:13" ht="15.75" hidden="1" customHeight="1">
      <c r="A204" s="520">
        <v>1</v>
      </c>
      <c r="B204" s="916" t="s">
        <v>219</v>
      </c>
      <c r="C204" s="926"/>
      <c r="D204" s="531"/>
      <c r="E204" s="543"/>
      <c r="F204" s="918"/>
      <c r="G204" s="919"/>
      <c r="H204" s="920"/>
      <c r="I204" s="475"/>
    </row>
    <row r="205" spans="1:13" ht="25.5" customHeight="1">
      <c r="A205" s="520">
        <v>1</v>
      </c>
      <c r="B205" s="918"/>
      <c r="C205" s="920"/>
      <c r="D205" s="531"/>
      <c r="E205" s="517"/>
      <c r="F205" s="918"/>
      <c r="G205" s="919"/>
      <c r="H205" s="920"/>
    </row>
    <row r="206" spans="1:13" ht="29.25" customHeight="1">
      <c r="A206" s="520">
        <v>2</v>
      </c>
      <c r="B206" s="918"/>
      <c r="C206" s="920"/>
      <c r="D206" s="531"/>
      <c r="E206" s="517"/>
      <c r="F206" s="918"/>
      <c r="G206" s="919"/>
      <c r="H206" s="920"/>
      <c r="I206" s="475"/>
    </row>
    <row r="207" spans="1:13" ht="28.5" customHeight="1">
      <c r="A207" s="520">
        <v>3</v>
      </c>
      <c r="B207" s="918"/>
      <c r="C207" s="920"/>
      <c r="D207" s="531"/>
      <c r="E207" s="517"/>
      <c r="F207" s="918"/>
      <c r="G207" s="919"/>
      <c r="H207" s="920"/>
      <c r="I207" s="475"/>
    </row>
    <row r="208" spans="1:13" ht="32.25" customHeight="1">
      <c r="A208" s="520">
        <v>4</v>
      </c>
      <c r="B208" s="918"/>
      <c r="C208" s="920"/>
      <c r="D208" s="531"/>
      <c r="E208" s="517"/>
      <c r="F208" s="918"/>
      <c r="G208" s="919"/>
      <c r="H208" s="920"/>
      <c r="I208" s="475"/>
    </row>
    <row r="209" spans="1:9" ht="35.25" customHeight="1">
      <c r="A209" s="520">
        <v>5</v>
      </c>
      <c r="B209" s="918"/>
      <c r="C209" s="920"/>
      <c r="D209" s="531"/>
      <c r="E209" s="517"/>
      <c r="F209" s="918"/>
      <c r="G209" s="919"/>
      <c r="H209" s="920"/>
      <c r="I209" s="475"/>
    </row>
    <row r="210" spans="1:9" ht="29.25" customHeight="1">
      <c r="A210" s="481"/>
      <c r="B210" s="516"/>
      <c r="C210" s="517"/>
      <c r="D210" s="517"/>
      <c r="E210" s="517"/>
      <c r="F210" s="517"/>
      <c r="G210" s="517"/>
      <c r="H210" s="517"/>
      <c r="I210" s="475"/>
    </row>
    <row r="211" spans="1:9" ht="20.25" customHeight="1">
      <c r="A211" s="518" t="s">
        <v>81</v>
      </c>
      <c r="B211" s="886" t="s">
        <v>220</v>
      </c>
      <c r="C211" s="905"/>
      <c r="D211" s="905"/>
      <c r="E211" s="905"/>
      <c r="F211" s="905"/>
      <c r="G211" s="905"/>
      <c r="H211" s="905"/>
      <c r="I211" s="475"/>
    </row>
    <row r="212" spans="1:9" ht="47.25" customHeight="1">
      <c r="A212" s="518"/>
      <c r="B212" s="528"/>
      <c r="C212" s="519"/>
      <c r="D212" s="478" t="s">
        <v>221</v>
      </c>
      <c r="E212" s="480"/>
      <c r="F212" s="837" t="s">
        <v>215</v>
      </c>
      <c r="G212" s="925"/>
      <c r="H212" s="838"/>
      <c r="I212" s="475"/>
    </row>
    <row r="213" spans="1:9" ht="17.25" customHeight="1">
      <c r="A213" s="520" t="s">
        <v>216</v>
      </c>
      <c r="B213" s="815" t="s">
        <v>217</v>
      </c>
      <c r="C213" s="871"/>
      <c r="D213" s="529"/>
      <c r="E213" s="541"/>
      <c r="F213" s="818"/>
      <c r="G213" s="923"/>
      <c r="H213" s="819"/>
      <c r="I213" s="475"/>
    </row>
    <row r="214" spans="1:9" ht="34.5" customHeight="1">
      <c r="A214" s="520"/>
      <c r="B214" s="872" t="s">
        <v>218</v>
      </c>
      <c r="C214" s="892"/>
      <c r="D214" s="840"/>
      <c r="E214" s="542"/>
      <c r="F214" s="818"/>
      <c r="G214" s="923"/>
      <c r="H214" s="819"/>
      <c r="I214" s="475"/>
    </row>
    <row r="215" spans="1:9" ht="30" customHeight="1">
      <c r="A215" s="520">
        <v>1</v>
      </c>
      <c r="B215" s="918"/>
      <c r="C215" s="920"/>
      <c r="D215" s="531"/>
      <c r="E215" s="517"/>
      <c r="F215" s="918"/>
      <c r="G215" s="919"/>
      <c r="H215" s="920"/>
      <c r="I215" s="475"/>
    </row>
    <row r="216" spans="1:9" ht="28.5" customHeight="1">
      <c r="A216" s="520">
        <v>2</v>
      </c>
      <c r="B216" s="918"/>
      <c r="C216" s="920"/>
      <c r="D216" s="531"/>
      <c r="E216" s="517"/>
      <c r="F216" s="918"/>
      <c r="G216" s="919"/>
      <c r="H216" s="920"/>
    </row>
    <row r="217" spans="1:9" ht="27.75" customHeight="1">
      <c r="A217" s="520">
        <v>3</v>
      </c>
      <c r="B217" s="918"/>
      <c r="C217" s="920"/>
      <c r="D217" s="531"/>
      <c r="E217" s="517"/>
      <c r="F217" s="918"/>
      <c r="G217" s="919"/>
      <c r="H217" s="920"/>
      <c r="I217" s="475"/>
    </row>
    <row r="218" spans="1:9" ht="30" customHeight="1">
      <c r="A218" s="520">
        <v>4</v>
      </c>
      <c r="B218" s="918"/>
      <c r="C218" s="920"/>
      <c r="D218" s="531"/>
      <c r="E218" s="517"/>
      <c r="F218" s="918"/>
      <c r="G218" s="919"/>
      <c r="H218" s="920"/>
      <c r="I218" s="475"/>
    </row>
    <row r="219" spans="1:9" ht="30.75" customHeight="1">
      <c r="A219" s="520">
        <v>5</v>
      </c>
      <c r="B219" s="918"/>
      <c r="C219" s="920"/>
      <c r="D219" s="531"/>
      <c r="E219" s="517"/>
      <c r="F219" s="918"/>
      <c r="G219" s="919"/>
      <c r="H219" s="920"/>
      <c r="I219" s="475"/>
    </row>
    <row r="220" spans="1:9" ht="51" customHeight="1">
      <c r="A220" s="520"/>
      <c r="B220" s="922" t="s">
        <v>222</v>
      </c>
      <c r="C220" s="876"/>
      <c r="D220" s="531"/>
      <c r="E220" s="535"/>
      <c r="F220" s="517"/>
      <c r="G220" s="517"/>
      <c r="H220" s="534"/>
      <c r="I220" s="475"/>
    </row>
    <row r="221" spans="1:9" ht="16.5" customHeight="1">
      <c r="A221" s="514"/>
      <c r="B221" s="472"/>
      <c r="C221" s="472"/>
      <c r="D221" s="533"/>
      <c r="E221" s="533"/>
      <c r="F221" s="533"/>
      <c r="G221" s="533"/>
      <c r="H221" s="533"/>
      <c r="I221" s="475"/>
    </row>
    <row r="222" spans="1:9" ht="16.5" customHeight="1">
      <c r="A222" s="518" t="s">
        <v>223</v>
      </c>
      <c r="B222" s="887" t="s">
        <v>224</v>
      </c>
      <c r="C222" s="881"/>
      <c r="D222" s="536"/>
      <c r="E222" s="882"/>
      <c r="F222" s="883"/>
      <c r="G222" s="884"/>
      <c r="H222" s="885"/>
      <c r="I222" s="475"/>
    </row>
    <row r="223" spans="1:9" ht="34.5" customHeight="1">
      <c r="A223" s="518"/>
      <c r="B223" s="905"/>
      <c r="C223" s="887"/>
      <c r="D223" s="537" t="s">
        <v>225</v>
      </c>
      <c r="E223" s="888" t="s">
        <v>215</v>
      </c>
      <c r="F223" s="921"/>
      <c r="G223" s="921"/>
      <c r="H223" s="889"/>
      <c r="I223" s="475"/>
    </row>
    <row r="224" spans="1:9" ht="56.25" customHeight="1">
      <c r="A224" s="520"/>
      <c r="B224" s="914" t="s">
        <v>226</v>
      </c>
      <c r="C224" s="867"/>
      <c r="D224" s="531"/>
      <c r="E224" s="918"/>
      <c r="F224" s="919"/>
      <c r="G224" s="919"/>
      <c r="H224" s="920"/>
    </row>
    <row r="225" spans="1:9" ht="15.75" customHeight="1">
      <c r="A225" s="520"/>
      <c r="B225" s="842" t="s">
        <v>227</v>
      </c>
      <c r="C225" s="871"/>
      <c r="D225" s="529"/>
      <c r="E225" s="872"/>
      <c r="F225" s="873"/>
      <c r="G225" s="874"/>
      <c r="H225" s="875"/>
      <c r="I225" s="475"/>
    </row>
    <row r="226" spans="1:9" ht="79.5" customHeight="1">
      <c r="A226" s="636"/>
      <c r="B226" s="914" t="s">
        <v>228</v>
      </c>
      <c r="C226" s="867"/>
      <c r="D226" s="531"/>
      <c r="E226" s="918"/>
      <c r="F226" s="919"/>
      <c r="G226" s="919"/>
      <c r="H226" s="920"/>
      <c r="I226" s="475"/>
    </row>
    <row r="227" spans="1:9" ht="14.25" customHeight="1">
      <c r="A227" s="637"/>
      <c r="B227" s="546"/>
      <c r="C227" s="546"/>
      <c r="D227" s="546"/>
      <c r="G227" s="546"/>
    </row>
    <row r="228" spans="1:9" ht="23.25" customHeight="1">
      <c r="A228" s="633">
        <v>5</v>
      </c>
      <c r="B228" s="927" t="s">
        <v>229</v>
      </c>
      <c r="C228" s="928"/>
      <c r="D228" s="928"/>
      <c r="E228" s="928"/>
      <c r="F228" s="928"/>
      <c r="G228" s="928"/>
      <c r="H228" s="928"/>
      <c r="I228" s="639"/>
    </row>
    <row r="229" spans="1:9" ht="32.25" customHeight="1">
      <c r="A229" s="634">
        <v>5.0999999999999996</v>
      </c>
      <c r="B229" s="929" t="s">
        <v>91</v>
      </c>
      <c r="C229" s="930"/>
      <c r="D229" s="930"/>
      <c r="E229" s="931"/>
      <c r="F229" s="932"/>
      <c r="G229" s="932"/>
      <c r="H229" s="933"/>
    </row>
    <row r="230" spans="1:9" ht="23.25" customHeight="1">
      <c r="A230" s="634" t="s">
        <v>212</v>
      </c>
      <c r="B230" s="886" t="s">
        <v>213</v>
      </c>
      <c r="C230" s="905"/>
      <c r="D230" s="905"/>
      <c r="E230" s="905"/>
      <c r="F230" s="905"/>
      <c r="G230" s="905"/>
      <c r="H230" s="905"/>
    </row>
    <row r="231" spans="1:9" ht="14.25" customHeight="1">
      <c r="A231" s="518"/>
      <c r="B231" s="519"/>
      <c r="C231" s="519"/>
      <c r="D231" s="478"/>
      <c r="E231" s="820"/>
      <c r="F231" s="833" t="s">
        <v>215</v>
      </c>
      <c r="G231" s="924"/>
      <c r="H231" s="834"/>
    </row>
    <row r="232" spans="1:9" ht="47.25" customHeight="1">
      <c r="A232" s="518"/>
      <c r="B232" s="519"/>
      <c r="C232" s="519"/>
      <c r="D232" s="478" t="s">
        <v>214</v>
      </c>
      <c r="E232" s="822"/>
      <c r="F232" s="837"/>
      <c r="G232" s="925"/>
      <c r="H232" s="838"/>
    </row>
    <row r="233" spans="1:9" ht="23.25" customHeight="1">
      <c r="A233" s="520" t="s">
        <v>216</v>
      </c>
      <c r="B233" s="934" t="s">
        <v>217</v>
      </c>
      <c r="C233" s="934"/>
      <c r="D233" s="482"/>
      <c r="E233" s="541"/>
      <c r="F233" s="818"/>
      <c r="G233" s="923"/>
      <c r="H233" s="819"/>
    </row>
    <row r="234" spans="1:9" ht="42.75" customHeight="1">
      <c r="A234" s="520"/>
      <c r="B234" s="872" t="s">
        <v>218</v>
      </c>
      <c r="C234" s="892"/>
      <c r="D234" s="840"/>
      <c r="E234" s="542"/>
      <c r="F234" s="918"/>
      <c r="G234" s="919"/>
      <c r="H234" s="920"/>
    </row>
    <row r="235" spans="1:9" ht="27" hidden="1" customHeight="1">
      <c r="A235" s="520">
        <v>1</v>
      </c>
      <c r="B235" s="916" t="s">
        <v>219</v>
      </c>
      <c r="C235" s="926"/>
      <c r="D235" s="531"/>
      <c r="E235" s="543"/>
      <c r="F235" s="918"/>
      <c r="G235" s="919"/>
      <c r="H235" s="920"/>
    </row>
    <row r="236" spans="1:9" ht="24" customHeight="1">
      <c r="A236" s="520">
        <v>1</v>
      </c>
      <c r="B236" s="918"/>
      <c r="C236" s="920"/>
      <c r="D236" s="531"/>
      <c r="E236" s="517"/>
      <c r="F236" s="918"/>
      <c r="G236" s="919"/>
      <c r="H236" s="920"/>
    </row>
    <row r="237" spans="1:9" ht="26.25" customHeight="1">
      <c r="A237" s="520">
        <v>2</v>
      </c>
      <c r="B237" s="918"/>
      <c r="C237" s="920"/>
      <c r="D237" s="531"/>
      <c r="E237" s="517"/>
      <c r="F237" s="918"/>
      <c r="G237" s="919"/>
      <c r="H237" s="920"/>
    </row>
    <row r="238" spans="1:9" ht="23.25" customHeight="1">
      <c r="A238" s="520">
        <v>3</v>
      </c>
      <c r="B238" s="918"/>
      <c r="C238" s="920"/>
      <c r="D238" s="531"/>
      <c r="E238" s="517"/>
      <c r="F238" s="918"/>
      <c r="G238" s="919"/>
      <c r="H238" s="920"/>
    </row>
    <row r="239" spans="1:9" ht="22.5" customHeight="1">
      <c r="A239" s="520">
        <v>4</v>
      </c>
      <c r="B239" s="918"/>
      <c r="C239" s="920"/>
      <c r="D239" s="531"/>
      <c r="E239" s="517"/>
      <c r="F239" s="918"/>
      <c r="G239" s="919"/>
      <c r="H239" s="920"/>
    </row>
    <row r="240" spans="1:9" ht="26.25" customHeight="1">
      <c r="A240" s="520">
        <v>5</v>
      </c>
      <c r="B240" s="918"/>
      <c r="C240" s="920"/>
      <c r="D240" s="531"/>
      <c r="E240" s="517"/>
      <c r="F240" s="918"/>
      <c r="G240" s="919"/>
      <c r="H240" s="920"/>
    </row>
    <row r="241" spans="1:8" ht="14.25" customHeight="1">
      <c r="A241" s="481"/>
      <c r="B241" s="516"/>
      <c r="C241" s="517"/>
      <c r="D241" s="517"/>
      <c r="E241" s="517"/>
      <c r="F241" s="517"/>
      <c r="G241" s="517"/>
      <c r="H241" s="517"/>
    </row>
    <row r="242" spans="1:8" ht="21.75" customHeight="1">
      <c r="A242" s="518" t="s">
        <v>81</v>
      </c>
      <c r="B242" s="886" t="s">
        <v>220</v>
      </c>
      <c r="C242" s="905"/>
      <c r="D242" s="905"/>
      <c r="E242" s="905"/>
      <c r="F242" s="905"/>
      <c r="G242" s="905"/>
      <c r="H242" s="905"/>
    </row>
    <row r="243" spans="1:8" ht="21.75" customHeight="1">
      <c r="A243" s="518"/>
      <c r="B243" s="528"/>
      <c r="C243" s="519"/>
      <c r="D243" s="478"/>
      <c r="E243" s="820"/>
      <c r="F243" s="833" t="s">
        <v>215</v>
      </c>
      <c r="G243" s="924"/>
      <c r="H243" s="834"/>
    </row>
    <row r="244" spans="1:8" ht="43.5" customHeight="1">
      <c r="A244" s="518"/>
      <c r="B244" s="528"/>
      <c r="C244" s="519"/>
      <c r="D244" s="478" t="s">
        <v>221</v>
      </c>
      <c r="E244" s="822"/>
      <c r="F244" s="837"/>
      <c r="G244" s="925"/>
      <c r="H244" s="838"/>
    </row>
    <row r="245" spans="1:8" ht="23.25" customHeight="1">
      <c r="A245" s="520" t="s">
        <v>216</v>
      </c>
      <c r="B245" s="815" t="s">
        <v>217</v>
      </c>
      <c r="C245" s="871"/>
      <c r="D245" s="529"/>
      <c r="E245" s="541"/>
      <c r="F245" s="818"/>
      <c r="G245" s="923"/>
      <c r="H245" s="819"/>
    </row>
    <row r="246" spans="1:8" ht="44.25" customHeight="1">
      <c r="A246" s="520"/>
      <c r="B246" s="872" t="s">
        <v>218</v>
      </c>
      <c r="C246" s="892"/>
      <c r="D246" s="840"/>
      <c r="E246" s="542"/>
      <c r="F246" s="818"/>
      <c r="G246" s="923"/>
      <c r="H246" s="819"/>
    </row>
    <row r="247" spans="1:8" ht="23.25" customHeight="1">
      <c r="A247" s="520">
        <v>1</v>
      </c>
      <c r="B247" s="918"/>
      <c r="C247" s="920"/>
      <c r="D247" s="531"/>
      <c r="E247" s="517"/>
      <c r="F247" s="918"/>
      <c r="G247" s="919"/>
      <c r="H247" s="920"/>
    </row>
    <row r="248" spans="1:8" ht="30" customHeight="1">
      <c r="A248" s="520">
        <v>2</v>
      </c>
      <c r="B248" s="918"/>
      <c r="C248" s="920"/>
      <c r="D248" s="531"/>
      <c r="E248" s="517"/>
      <c r="F248" s="918"/>
      <c r="G248" s="919"/>
      <c r="H248" s="920"/>
    </row>
    <row r="249" spans="1:8" ht="27.75" customHeight="1">
      <c r="A249" s="520">
        <v>3</v>
      </c>
      <c r="B249" s="918"/>
      <c r="C249" s="920"/>
      <c r="D249" s="531"/>
      <c r="E249" s="517"/>
      <c r="F249" s="918"/>
      <c r="G249" s="919"/>
      <c r="H249" s="920"/>
    </row>
    <row r="250" spans="1:8" ht="27" customHeight="1">
      <c r="A250" s="520">
        <v>4</v>
      </c>
      <c r="B250" s="918"/>
      <c r="C250" s="920"/>
      <c r="D250" s="531"/>
      <c r="E250" s="517"/>
      <c r="F250" s="918"/>
      <c r="G250" s="919"/>
      <c r="H250" s="920"/>
    </row>
    <row r="251" spans="1:8" ht="27.75" customHeight="1">
      <c r="A251" s="520">
        <v>5</v>
      </c>
      <c r="B251" s="918"/>
      <c r="C251" s="920"/>
      <c r="D251" s="531"/>
      <c r="E251" s="517"/>
      <c r="F251" s="918"/>
      <c r="G251" s="919"/>
      <c r="H251" s="920"/>
    </row>
    <row r="252" spans="1:8" ht="47.25" customHeight="1">
      <c r="A252" s="520"/>
      <c r="B252" s="922" t="s">
        <v>222</v>
      </c>
      <c r="C252" s="876"/>
      <c r="D252" s="531"/>
      <c r="E252" s="535"/>
      <c r="F252" s="517"/>
      <c r="G252" s="517"/>
      <c r="H252" s="534"/>
    </row>
    <row r="253" spans="1:8" ht="14.25" customHeight="1">
      <c r="A253" s="514"/>
      <c r="B253" s="472"/>
      <c r="C253" s="472"/>
      <c r="D253" s="533"/>
      <c r="E253" s="533"/>
      <c r="F253" s="533"/>
      <c r="G253" s="533"/>
      <c r="H253" s="533"/>
    </row>
    <row r="254" spans="1:8" ht="14.25" customHeight="1">
      <c r="A254" s="518" t="s">
        <v>223</v>
      </c>
      <c r="B254" s="887" t="s">
        <v>224</v>
      </c>
      <c r="C254" s="881"/>
      <c r="D254" s="536"/>
      <c r="E254" s="882"/>
      <c r="F254" s="883"/>
      <c r="G254" s="884"/>
      <c r="H254" s="885"/>
    </row>
    <row r="255" spans="1:8" ht="39.75" customHeight="1">
      <c r="A255" s="518"/>
      <c r="B255" s="905"/>
      <c r="C255" s="887"/>
      <c r="D255" s="537" t="s">
        <v>225</v>
      </c>
      <c r="E255" s="888" t="s">
        <v>215</v>
      </c>
      <c r="F255" s="921"/>
      <c r="G255" s="921"/>
      <c r="H255" s="889"/>
    </row>
    <row r="256" spans="1:8" ht="59.25" customHeight="1">
      <c r="A256" s="520"/>
      <c r="B256" s="914" t="s">
        <v>226</v>
      </c>
      <c r="C256" s="867"/>
      <c r="D256" s="531"/>
      <c r="E256" s="918"/>
      <c r="F256" s="919"/>
      <c r="G256" s="919"/>
      <c r="H256" s="920"/>
    </row>
    <row r="257" spans="1:9" ht="21" customHeight="1">
      <c r="A257" s="520"/>
      <c r="B257" s="842" t="s">
        <v>227</v>
      </c>
      <c r="C257" s="871"/>
      <c r="D257" s="529"/>
      <c r="E257" s="872"/>
      <c r="F257" s="873"/>
      <c r="G257" s="874"/>
      <c r="H257" s="875"/>
    </row>
    <row r="258" spans="1:9" ht="57" customHeight="1">
      <c r="A258" s="636"/>
      <c r="B258" s="914" t="s">
        <v>228</v>
      </c>
      <c r="C258" s="867"/>
      <c r="D258" s="531"/>
      <c r="E258" s="918"/>
      <c r="F258" s="919"/>
      <c r="G258" s="919"/>
      <c r="H258" s="920"/>
    </row>
    <row r="259" spans="1:9" ht="14.25" customHeight="1">
      <c r="A259" s="637"/>
      <c r="B259" s="546"/>
      <c r="C259" s="546"/>
      <c r="D259" s="546"/>
      <c r="G259" s="546"/>
    </row>
    <row r="260" spans="1:9" ht="19.5" hidden="1" customHeight="1">
      <c r="A260" s="640"/>
      <c r="B260" s="905" t="e">
        <f>IF(AND(#REF!=2,M198=1),"Name of Other Partner of JV",IF(AND(#REF!=2,M198="2 or more"),"Name of Other Partner-1 of JV",""))</f>
        <v>#REF!</v>
      </c>
      <c r="C260" s="905"/>
      <c r="D260" s="905"/>
      <c r="E260" s="886" t="e">
        <f>'[12]Name of Bidder'!C18</f>
        <v>#REF!</v>
      </c>
      <c r="F260" s="905"/>
      <c r="G260" s="905"/>
      <c r="H260" s="887"/>
      <c r="I260" s="475"/>
    </row>
    <row r="261" spans="1:9" ht="29.25" hidden="1" customHeight="1">
      <c r="A261" s="481" t="s">
        <v>212</v>
      </c>
      <c r="B261" s="886" t="s">
        <v>213</v>
      </c>
      <c r="C261" s="905"/>
      <c r="D261" s="905"/>
      <c r="E261" s="905"/>
      <c r="F261" s="905"/>
      <c r="G261" s="905"/>
      <c r="H261" s="905"/>
      <c r="I261" s="475"/>
    </row>
    <row r="262" spans="1:9" ht="19.5" hidden="1" customHeight="1">
      <c r="A262" s="518"/>
      <c r="B262" s="528"/>
      <c r="C262" s="641"/>
      <c r="D262" s="642"/>
      <c r="E262" s="833" t="s">
        <v>230</v>
      </c>
      <c r="F262" s="834" t="s">
        <v>231</v>
      </c>
      <c r="G262" s="833" t="s">
        <v>215</v>
      </c>
      <c r="H262" s="834"/>
      <c r="I262" s="475"/>
    </row>
    <row r="263" spans="1:9" ht="47.25" hidden="1" customHeight="1">
      <c r="A263" s="518"/>
      <c r="B263" s="528"/>
      <c r="C263" s="641"/>
      <c r="D263" s="479" t="s">
        <v>232</v>
      </c>
      <c r="E263" s="910"/>
      <c r="F263" s="911"/>
      <c r="G263" s="910"/>
      <c r="H263" s="911"/>
      <c r="I263" s="475"/>
    </row>
    <row r="264" spans="1:9" ht="17.25" hidden="1" customHeight="1">
      <c r="A264" s="520" t="s">
        <v>216</v>
      </c>
      <c r="B264" s="872" t="s">
        <v>217</v>
      </c>
      <c r="C264" s="873"/>
      <c r="D264" s="643"/>
      <c r="E264" s="906"/>
      <c r="F264" s="907"/>
      <c r="G264" s="906"/>
      <c r="H264" s="907"/>
      <c r="I264" s="475"/>
    </row>
    <row r="265" spans="1:9" ht="17.25" hidden="1" customHeight="1">
      <c r="A265" s="520"/>
      <c r="B265" s="872" t="s">
        <v>233</v>
      </c>
      <c r="C265" s="892"/>
      <c r="D265" s="873"/>
      <c r="E265" s="542" t="s">
        <v>20</v>
      </c>
      <c r="F265" s="656"/>
      <c r="G265" s="656"/>
      <c r="H265" s="657"/>
      <c r="I265" s="475"/>
    </row>
    <row r="266" spans="1:9" ht="15.75" hidden="1" customHeight="1">
      <c r="A266" s="520">
        <v>1</v>
      </c>
      <c r="B266" s="916" t="s">
        <v>234</v>
      </c>
      <c r="C266" s="917"/>
      <c r="D266" s="524"/>
      <c r="E266" s="658"/>
      <c r="F266" s="659"/>
      <c r="G266" s="899"/>
      <c r="H266" s="900"/>
      <c r="I266" s="475"/>
    </row>
    <row r="267" spans="1:9" ht="15.75" hidden="1" customHeight="1">
      <c r="A267" s="520">
        <v>2</v>
      </c>
      <c r="B267" s="916" t="s">
        <v>235</v>
      </c>
      <c r="C267" s="917"/>
      <c r="D267" s="524"/>
      <c r="E267" s="658"/>
      <c r="F267" s="659"/>
      <c r="G267" s="899"/>
      <c r="H267" s="900"/>
    </row>
    <row r="268" spans="1:9" ht="15.75" hidden="1" customHeight="1">
      <c r="A268" s="520">
        <v>3</v>
      </c>
      <c r="B268" s="527" t="s">
        <v>236</v>
      </c>
      <c r="C268" s="526"/>
      <c r="D268" s="524"/>
      <c r="E268" s="658"/>
      <c r="F268" s="659"/>
      <c r="G268" s="899"/>
      <c r="H268" s="900"/>
      <c r="I268" s="475"/>
    </row>
    <row r="269" spans="1:9" ht="16.5" hidden="1" customHeight="1">
      <c r="A269" s="520">
        <v>4</v>
      </c>
      <c r="B269" s="527" t="s">
        <v>237</v>
      </c>
      <c r="C269" s="526"/>
      <c r="D269" s="524"/>
      <c r="E269" s="658"/>
      <c r="F269" s="659"/>
      <c r="G269" s="899"/>
      <c r="H269" s="900"/>
      <c r="I269" s="475"/>
    </row>
    <row r="270" spans="1:9" hidden="1">
      <c r="A270" s="520">
        <v>5</v>
      </c>
      <c r="B270" s="527" t="s">
        <v>238</v>
      </c>
      <c r="C270" s="526"/>
      <c r="D270" s="524"/>
      <c r="E270" s="658"/>
      <c r="F270" s="659"/>
      <c r="G270" s="899"/>
      <c r="H270" s="900"/>
      <c r="I270" s="475"/>
    </row>
    <row r="271" spans="1:9" ht="19.5" hidden="1" customHeight="1">
      <c r="A271" s="520">
        <v>6</v>
      </c>
      <c r="B271" s="527" t="s">
        <v>239</v>
      </c>
      <c r="C271" s="526"/>
      <c r="D271" s="644"/>
      <c r="E271" s="660"/>
      <c r="F271" s="661"/>
      <c r="G271" s="901"/>
      <c r="H271" s="902"/>
      <c r="I271" s="475"/>
    </row>
    <row r="272" spans="1:9" ht="32.25" hidden="1" customHeight="1">
      <c r="A272" s="514"/>
      <c r="B272" s="903" t="s">
        <v>240</v>
      </c>
      <c r="C272" s="903"/>
      <c r="D272" s="903"/>
      <c r="E272" s="903"/>
      <c r="F272" s="903"/>
      <c r="G272" s="903"/>
      <c r="H272" s="904"/>
      <c r="I272" s="475"/>
    </row>
    <row r="273" spans="1:9" ht="32.25" hidden="1" customHeight="1">
      <c r="A273" s="481"/>
      <c r="B273" s="635"/>
      <c r="C273" s="635"/>
      <c r="D273" s="635"/>
      <c r="E273" s="635"/>
      <c r="F273" s="635"/>
      <c r="G273" s="635"/>
      <c r="H273" s="635"/>
      <c r="I273" s="475"/>
    </row>
    <row r="274" spans="1:9" ht="32.25" hidden="1" customHeight="1">
      <c r="A274" s="481"/>
      <c r="B274" s="635"/>
      <c r="C274" s="635"/>
      <c r="D274" s="635"/>
      <c r="E274" s="635"/>
      <c r="F274" s="635"/>
      <c r="G274" s="635"/>
      <c r="H274" s="635"/>
      <c r="I274" s="475"/>
    </row>
    <row r="275" spans="1:9" ht="32.25" hidden="1" customHeight="1">
      <c r="A275" s="481"/>
      <c r="B275" s="635"/>
      <c r="C275" s="635"/>
      <c r="D275" s="635"/>
      <c r="E275" s="635"/>
      <c r="F275" s="635"/>
      <c r="G275" s="635"/>
      <c r="H275" s="635"/>
      <c r="I275" s="475"/>
    </row>
    <row r="276" spans="1:9" ht="32.25" hidden="1" customHeight="1">
      <c r="A276" s="481"/>
      <c r="B276" s="635"/>
      <c r="C276" s="635"/>
      <c r="D276" s="635"/>
      <c r="E276" s="635"/>
      <c r="F276" s="635"/>
      <c r="G276" s="635"/>
      <c r="H276" s="635"/>
      <c r="I276" s="475"/>
    </row>
    <row r="277" spans="1:9" ht="20.25" hidden="1" customHeight="1">
      <c r="A277" s="518" t="s">
        <v>81</v>
      </c>
      <c r="B277" s="886" t="s">
        <v>220</v>
      </c>
      <c r="C277" s="905"/>
      <c r="D277" s="905"/>
      <c r="E277" s="905"/>
      <c r="F277" s="905"/>
      <c r="G277" s="905"/>
      <c r="H277" s="905"/>
      <c r="I277" s="475"/>
    </row>
    <row r="278" spans="1:9" ht="19.5" hidden="1" customHeight="1">
      <c r="A278" s="518"/>
      <c r="B278" s="645"/>
      <c r="C278" s="641"/>
      <c r="D278" s="642"/>
      <c r="E278" s="833" t="s">
        <v>230</v>
      </c>
      <c r="F278" s="834" t="s">
        <v>231</v>
      </c>
      <c r="G278" s="833" t="s">
        <v>215</v>
      </c>
      <c r="H278" s="834"/>
      <c r="I278" s="475"/>
    </row>
    <row r="279" spans="1:9" ht="47.25" hidden="1" customHeight="1">
      <c r="A279" s="518"/>
      <c r="B279" s="645"/>
      <c r="C279" s="641"/>
      <c r="D279" s="479" t="s">
        <v>241</v>
      </c>
      <c r="E279" s="910"/>
      <c r="F279" s="911"/>
      <c r="G279" s="910"/>
      <c r="H279" s="911"/>
      <c r="I279" s="475"/>
    </row>
    <row r="280" spans="1:9" ht="17.25" hidden="1" customHeight="1">
      <c r="A280" s="520" t="s">
        <v>216</v>
      </c>
      <c r="B280" s="840" t="s">
        <v>217</v>
      </c>
      <c r="C280" s="815"/>
      <c r="D280" s="646"/>
      <c r="E280" s="906"/>
      <c r="F280" s="907"/>
      <c r="G280" s="908"/>
      <c r="H280" s="909"/>
      <c r="I280" s="475"/>
    </row>
    <row r="281" spans="1:9" ht="17.25" hidden="1" customHeight="1">
      <c r="A281" s="520"/>
      <c r="B281" s="892" t="s">
        <v>233</v>
      </c>
      <c r="C281" s="892"/>
      <c r="D281" s="840"/>
      <c r="E281" s="542" t="s">
        <v>20</v>
      </c>
      <c r="F281" s="656"/>
      <c r="G281" s="656"/>
      <c r="H281" s="657"/>
      <c r="I281" s="475"/>
    </row>
    <row r="282" spans="1:9" ht="15.75" hidden="1" customHeight="1">
      <c r="A282" s="520">
        <v>1</v>
      </c>
      <c r="B282" s="893" t="s">
        <v>234</v>
      </c>
      <c r="C282" s="894"/>
      <c r="D282" s="649"/>
      <c r="E282" s="662"/>
      <c r="F282" s="663"/>
      <c r="G282" s="895"/>
      <c r="H282" s="896"/>
      <c r="I282" s="475"/>
    </row>
    <row r="283" spans="1:9" ht="15.75" hidden="1" customHeight="1">
      <c r="A283" s="520">
        <v>2</v>
      </c>
      <c r="B283" s="893" t="s">
        <v>235</v>
      </c>
      <c r="C283" s="894"/>
      <c r="D283" s="650"/>
      <c r="E283" s="658"/>
      <c r="F283" s="659"/>
      <c r="G283" s="897"/>
      <c r="H283" s="898"/>
    </row>
    <row r="284" spans="1:9" ht="15.75" hidden="1" customHeight="1">
      <c r="A284" s="520">
        <v>3</v>
      </c>
      <c r="B284" s="647" t="s">
        <v>236</v>
      </c>
      <c r="C284" s="648"/>
      <c r="D284" s="650"/>
      <c r="E284" s="658"/>
      <c r="F284" s="659"/>
      <c r="G284" s="897"/>
      <c r="H284" s="898"/>
      <c r="I284" s="475"/>
    </row>
    <row r="285" spans="1:9" ht="16.5" hidden="1" customHeight="1">
      <c r="A285" s="520">
        <v>4</v>
      </c>
      <c r="B285" s="647" t="s">
        <v>237</v>
      </c>
      <c r="C285" s="648"/>
      <c r="D285" s="650"/>
      <c r="E285" s="658"/>
      <c r="F285" s="659"/>
      <c r="G285" s="897"/>
      <c r="H285" s="898"/>
      <c r="I285" s="475"/>
    </row>
    <row r="286" spans="1:9" ht="15.75" hidden="1" customHeight="1">
      <c r="A286" s="520">
        <v>5</v>
      </c>
      <c r="B286" s="647" t="s">
        <v>238</v>
      </c>
      <c r="C286" s="648"/>
      <c r="D286" s="650"/>
      <c r="E286" s="658"/>
      <c r="F286" s="659"/>
      <c r="G286" s="897"/>
      <c r="H286" s="898"/>
      <c r="I286" s="475"/>
    </row>
    <row r="287" spans="1:9" hidden="1">
      <c r="A287" s="520">
        <v>6</v>
      </c>
      <c r="B287" s="647" t="s">
        <v>239</v>
      </c>
      <c r="C287" s="648"/>
      <c r="D287" s="651"/>
      <c r="E287" s="660"/>
      <c r="F287" s="661"/>
      <c r="G287" s="877"/>
      <c r="H287" s="878"/>
      <c r="I287" s="475"/>
    </row>
    <row r="288" spans="1:9" ht="49.5" hidden="1" customHeight="1">
      <c r="A288" s="520"/>
      <c r="B288" s="915" t="s">
        <v>240</v>
      </c>
      <c r="C288" s="903"/>
      <c r="D288" s="903"/>
      <c r="E288" s="903"/>
      <c r="F288" s="903"/>
      <c r="G288" s="903"/>
      <c r="H288" s="904"/>
      <c r="I288" s="475"/>
    </row>
    <row r="289" spans="1:9" ht="16.5" hidden="1" customHeight="1">
      <c r="A289" s="652"/>
      <c r="B289" s="472"/>
      <c r="C289" s="472"/>
      <c r="D289" s="533"/>
      <c r="E289" s="533"/>
      <c r="F289" s="533"/>
      <c r="G289" s="533"/>
      <c r="H289" s="533"/>
      <c r="I289" s="475"/>
    </row>
    <row r="290" spans="1:9" ht="16.5" hidden="1" customHeight="1">
      <c r="A290" s="518" t="s">
        <v>223</v>
      </c>
      <c r="B290" s="887" t="s">
        <v>224</v>
      </c>
      <c r="C290" s="881"/>
      <c r="D290" s="536"/>
      <c r="E290" s="882"/>
      <c r="F290" s="883"/>
      <c r="G290" s="884"/>
      <c r="H290" s="885"/>
      <c r="I290" s="475"/>
    </row>
    <row r="291" spans="1:9" ht="28.5" hidden="1" customHeight="1">
      <c r="A291" s="518"/>
      <c r="B291" s="905"/>
      <c r="C291" s="887"/>
      <c r="D291" s="537"/>
      <c r="E291" s="888" t="s">
        <v>242</v>
      </c>
      <c r="F291" s="889"/>
      <c r="G291" s="890" t="s">
        <v>230</v>
      </c>
      <c r="H291" s="891"/>
      <c r="I291" s="475"/>
    </row>
    <row r="292" spans="1:9" ht="56.25" hidden="1" customHeight="1">
      <c r="A292" s="520"/>
      <c r="B292" s="914" t="s">
        <v>226</v>
      </c>
      <c r="C292" s="867"/>
      <c r="D292" s="531"/>
      <c r="E292" s="868"/>
      <c r="F292" s="869"/>
      <c r="G292" s="870"/>
      <c r="H292" s="870"/>
    </row>
    <row r="293" spans="1:9" ht="15.75" hidden="1" customHeight="1">
      <c r="A293" s="520"/>
      <c r="B293" s="842" t="s">
        <v>227</v>
      </c>
      <c r="C293" s="871"/>
      <c r="D293" s="529"/>
      <c r="E293" s="872"/>
      <c r="F293" s="873"/>
      <c r="G293" s="874"/>
      <c r="H293" s="875"/>
      <c r="I293" s="475"/>
    </row>
    <row r="294" spans="1:9" ht="66.75" hidden="1" customHeight="1">
      <c r="A294" s="520"/>
      <c r="B294" s="914" t="s">
        <v>228</v>
      </c>
      <c r="C294" s="867"/>
      <c r="D294" s="531"/>
      <c r="E294" s="868"/>
      <c r="F294" s="869"/>
      <c r="G294" s="870"/>
      <c r="H294" s="870"/>
      <c r="I294" s="475"/>
    </row>
    <row r="295" spans="1:9" ht="20.25" hidden="1" customHeight="1">
      <c r="A295" s="520"/>
      <c r="B295" s="653"/>
      <c r="C295" s="653"/>
      <c r="D295" s="654"/>
      <c r="E295" s="654"/>
      <c r="F295" s="654"/>
      <c r="G295" s="654"/>
      <c r="H295" s="654"/>
      <c r="I295" s="475"/>
    </row>
    <row r="296" spans="1:9" ht="32.25" hidden="1" customHeight="1">
      <c r="A296" s="481"/>
      <c r="B296" s="905" t="e">
        <f>IF(AND(#REF!=2,M198="2 or more"),"Name of Other Partner-2 of JV","")</f>
        <v>#REF!</v>
      </c>
      <c r="C296" s="905"/>
      <c r="D296" s="905"/>
      <c r="E296" s="886" t="e">
        <f>'[12]Name of Bidder'!C23</f>
        <v>#REF!</v>
      </c>
      <c r="F296" s="905"/>
      <c r="G296" s="905"/>
      <c r="H296" s="887"/>
      <c r="I296" s="475"/>
    </row>
    <row r="297" spans="1:9" ht="29.25" hidden="1" customHeight="1">
      <c r="A297" s="481" t="s">
        <v>212</v>
      </c>
      <c r="B297" s="886" t="s">
        <v>213</v>
      </c>
      <c r="C297" s="905"/>
      <c r="D297" s="905"/>
      <c r="E297" s="905"/>
      <c r="F297" s="905"/>
      <c r="G297" s="905"/>
      <c r="H297" s="905"/>
      <c r="I297" s="475"/>
    </row>
    <row r="298" spans="1:9" ht="19.5" hidden="1" customHeight="1">
      <c r="A298" s="518"/>
      <c r="B298" s="528"/>
      <c r="C298" s="641"/>
      <c r="D298" s="642"/>
      <c r="E298" s="833" t="s">
        <v>230</v>
      </c>
      <c r="F298" s="834" t="s">
        <v>231</v>
      </c>
      <c r="G298" s="833" t="s">
        <v>215</v>
      </c>
      <c r="H298" s="834"/>
      <c r="I298" s="475"/>
    </row>
    <row r="299" spans="1:9" ht="47.25" hidden="1" customHeight="1">
      <c r="A299" s="518"/>
      <c r="B299" s="528"/>
      <c r="C299" s="641"/>
      <c r="D299" s="479" t="s">
        <v>232</v>
      </c>
      <c r="E299" s="910"/>
      <c r="F299" s="911"/>
      <c r="G299" s="910"/>
      <c r="H299" s="911"/>
      <c r="I299" s="475"/>
    </row>
    <row r="300" spans="1:9" ht="17.25" hidden="1" customHeight="1">
      <c r="A300" s="520" t="s">
        <v>216</v>
      </c>
      <c r="B300" s="872" t="s">
        <v>217</v>
      </c>
      <c r="C300" s="873"/>
      <c r="D300" s="643"/>
      <c r="E300" s="906"/>
      <c r="F300" s="907"/>
      <c r="G300" s="906"/>
      <c r="H300" s="907"/>
      <c r="I300" s="475"/>
    </row>
    <row r="301" spans="1:9" ht="17.25" hidden="1" customHeight="1">
      <c r="A301" s="520"/>
      <c r="B301" s="872" t="s">
        <v>233</v>
      </c>
      <c r="C301" s="892"/>
      <c r="D301" s="873"/>
      <c r="E301" s="542" t="s">
        <v>20</v>
      </c>
      <c r="F301" s="656"/>
      <c r="G301" s="656"/>
      <c r="H301" s="657"/>
      <c r="I301" s="475"/>
    </row>
    <row r="302" spans="1:9" ht="15.75" hidden="1" customHeight="1">
      <c r="A302" s="520">
        <v>1</v>
      </c>
      <c r="B302" s="893" t="s">
        <v>234</v>
      </c>
      <c r="C302" s="894"/>
      <c r="D302" s="655"/>
      <c r="E302" s="662"/>
      <c r="F302" s="663"/>
      <c r="G302" s="912"/>
      <c r="H302" s="913"/>
      <c r="I302" s="475"/>
    </row>
    <row r="303" spans="1:9" ht="15.75" hidden="1" customHeight="1">
      <c r="A303" s="520">
        <v>2</v>
      </c>
      <c r="B303" s="893" t="s">
        <v>235</v>
      </c>
      <c r="C303" s="894"/>
      <c r="D303" s="524"/>
      <c r="E303" s="658"/>
      <c r="F303" s="659"/>
      <c r="G303" s="899"/>
      <c r="H303" s="900"/>
    </row>
    <row r="304" spans="1:9" ht="15.75" hidden="1" customHeight="1">
      <c r="A304" s="520">
        <v>3</v>
      </c>
      <c r="B304" s="647" t="s">
        <v>236</v>
      </c>
      <c r="C304" s="648"/>
      <c r="D304" s="524"/>
      <c r="E304" s="658"/>
      <c r="F304" s="659"/>
      <c r="G304" s="899"/>
      <c r="H304" s="900"/>
      <c r="I304" s="475"/>
    </row>
    <row r="305" spans="1:9" ht="16.5" hidden="1" customHeight="1">
      <c r="A305" s="520">
        <v>4</v>
      </c>
      <c r="B305" s="647" t="s">
        <v>237</v>
      </c>
      <c r="C305" s="648"/>
      <c r="D305" s="524"/>
      <c r="E305" s="658"/>
      <c r="F305" s="659"/>
      <c r="G305" s="899"/>
      <c r="H305" s="900"/>
      <c r="I305" s="475"/>
    </row>
    <row r="306" spans="1:9" ht="15.75" hidden="1" customHeight="1">
      <c r="A306" s="520">
        <v>5</v>
      </c>
      <c r="B306" s="647" t="s">
        <v>238</v>
      </c>
      <c r="C306" s="648"/>
      <c r="D306" s="524"/>
      <c r="E306" s="658"/>
      <c r="F306" s="659"/>
      <c r="G306" s="899"/>
      <c r="H306" s="900"/>
      <c r="I306" s="475"/>
    </row>
    <row r="307" spans="1:9" hidden="1">
      <c r="A307" s="520">
        <v>6</v>
      </c>
      <c r="B307" s="647" t="s">
        <v>239</v>
      </c>
      <c r="C307" s="648"/>
      <c r="D307" s="644"/>
      <c r="E307" s="660"/>
      <c r="F307" s="661"/>
      <c r="G307" s="901"/>
      <c r="H307" s="902"/>
      <c r="I307" s="475"/>
    </row>
    <row r="308" spans="1:9" ht="32.25" hidden="1" customHeight="1">
      <c r="A308" s="514"/>
      <c r="B308" s="903" t="s">
        <v>240</v>
      </c>
      <c r="C308" s="903"/>
      <c r="D308" s="903"/>
      <c r="E308" s="903"/>
      <c r="F308" s="903"/>
      <c r="G308" s="903"/>
      <c r="H308" s="904"/>
      <c r="I308" s="475"/>
    </row>
    <row r="309" spans="1:9" ht="32.25" hidden="1" customHeight="1">
      <c r="A309" s="481"/>
      <c r="B309" s="635"/>
      <c r="C309" s="635"/>
      <c r="D309" s="635"/>
      <c r="E309" s="635"/>
      <c r="F309" s="635"/>
      <c r="G309" s="635"/>
      <c r="H309" s="635"/>
      <c r="I309" s="475"/>
    </row>
    <row r="310" spans="1:9" ht="20.25" hidden="1" customHeight="1">
      <c r="A310" s="518" t="s">
        <v>81</v>
      </c>
      <c r="B310" s="886" t="s">
        <v>220</v>
      </c>
      <c r="C310" s="905"/>
      <c r="D310" s="905"/>
      <c r="E310" s="905"/>
      <c r="F310" s="905"/>
      <c r="G310" s="905"/>
      <c r="H310" s="905"/>
      <c r="I310" s="475"/>
    </row>
    <row r="311" spans="1:9" ht="19.5" hidden="1" customHeight="1">
      <c r="A311" s="518"/>
      <c r="B311" s="645"/>
      <c r="C311" s="641"/>
      <c r="D311" s="642"/>
      <c r="E311" s="833" t="s">
        <v>230</v>
      </c>
      <c r="F311" s="834" t="s">
        <v>231</v>
      </c>
      <c r="G311" s="833" t="s">
        <v>215</v>
      </c>
      <c r="H311" s="834"/>
      <c r="I311" s="475"/>
    </row>
    <row r="312" spans="1:9" ht="47.25" hidden="1" customHeight="1">
      <c r="A312" s="518"/>
      <c r="B312" s="645"/>
      <c r="C312" s="641"/>
      <c r="D312" s="479" t="s">
        <v>241</v>
      </c>
      <c r="E312" s="910"/>
      <c r="F312" s="911"/>
      <c r="G312" s="910"/>
      <c r="H312" s="911"/>
      <c r="I312" s="475"/>
    </row>
    <row r="313" spans="1:9" ht="17.25" hidden="1" customHeight="1">
      <c r="A313" s="520" t="s">
        <v>216</v>
      </c>
      <c r="B313" s="840" t="s">
        <v>217</v>
      </c>
      <c r="C313" s="815"/>
      <c r="D313" s="646"/>
      <c r="E313" s="906"/>
      <c r="F313" s="907"/>
      <c r="G313" s="908"/>
      <c r="H313" s="909"/>
      <c r="I313" s="475"/>
    </row>
    <row r="314" spans="1:9" ht="17.25" hidden="1" customHeight="1">
      <c r="A314" s="520"/>
      <c r="B314" s="892" t="s">
        <v>233</v>
      </c>
      <c r="C314" s="892"/>
      <c r="D314" s="840"/>
      <c r="E314" s="542" t="s">
        <v>20</v>
      </c>
      <c r="F314" s="656"/>
      <c r="G314" s="656"/>
      <c r="H314" s="657"/>
      <c r="I314" s="475"/>
    </row>
    <row r="315" spans="1:9" ht="15.75" hidden="1" customHeight="1">
      <c r="A315" s="520">
        <v>1</v>
      </c>
      <c r="B315" s="893" t="s">
        <v>234</v>
      </c>
      <c r="C315" s="894"/>
      <c r="D315" s="649"/>
      <c r="E315" s="662"/>
      <c r="F315" s="663"/>
      <c r="G315" s="895"/>
      <c r="H315" s="896"/>
      <c r="I315" s="475"/>
    </row>
    <row r="316" spans="1:9" ht="15.75" hidden="1" customHeight="1">
      <c r="A316" s="520">
        <v>2</v>
      </c>
      <c r="B316" s="893" t="s">
        <v>235</v>
      </c>
      <c r="C316" s="894"/>
      <c r="D316" s="650"/>
      <c r="E316" s="658"/>
      <c r="F316" s="659"/>
      <c r="G316" s="897"/>
      <c r="H316" s="898"/>
    </row>
    <row r="317" spans="1:9" ht="15.75" hidden="1" customHeight="1">
      <c r="A317" s="520">
        <v>3</v>
      </c>
      <c r="B317" s="647" t="s">
        <v>236</v>
      </c>
      <c r="C317" s="648"/>
      <c r="D317" s="650"/>
      <c r="E317" s="658"/>
      <c r="F317" s="659"/>
      <c r="G317" s="897"/>
      <c r="H317" s="898"/>
      <c r="I317" s="475"/>
    </row>
    <row r="318" spans="1:9" ht="16.5" hidden="1" customHeight="1">
      <c r="A318" s="520">
        <v>4</v>
      </c>
      <c r="B318" s="647" t="s">
        <v>237</v>
      </c>
      <c r="C318" s="648"/>
      <c r="D318" s="650"/>
      <c r="E318" s="658"/>
      <c r="F318" s="659"/>
      <c r="G318" s="897"/>
      <c r="H318" s="898"/>
      <c r="I318" s="475"/>
    </row>
    <row r="319" spans="1:9" ht="15.75" hidden="1" customHeight="1">
      <c r="A319" s="520">
        <v>5</v>
      </c>
      <c r="B319" s="647" t="s">
        <v>238</v>
      </c>
      <c r="C319" s="648"/>
      <c r="D319" s="650"/>
      <c r="E319" s="658"/>
      <c r="F319" s="659"/>
      <c r="G319" s="897"/>
      <c r="H319" s="898"/>
      <c r="I319" s="475"/>
    </row>
    <row r="320" spans="1:9" ht="15.75" hidden="1" customHeight="1">
      <c r="A320" s="520">
        <v>6</v>
      </c>
      <c r="B320" s="647" t="s">
        <v>239</v>
      </c>
      <c r="C320" s="648"/>
      <c r="D320" s="650"/>
      <c r="E320" s="658"/>
      <c r="F320" s="659"/>
      <c r="G320" s="897"/>
      <c r="H320" s="898"/>
      <c r="I320" s="475"/>
    </row>
    <row r="321" spans="1:9" ht="32.25" hidden="1" customHeight="1">
      <c r="A321" s="520"/>
      <c r="B321" s="876" t="s">
        <v>222</v>
      </c>
      <c r="C321" s="876"/>
      <c r="D321" s="651"/>
      <c r="E321" s="660"/>
      <c r="F321" s="661"/>
      <c r="G321" s="877"/>
      <c r="H321" s="878"/>
      <c r="I321" s="475"/>
    </row>
    <row r="322" spans="1:9" ht="32.25" hidden="1" customHeight="1">
      <c r="A322" s="514"/>
      <c r="B322" s="879" t="s">
        <v>240</v>
      </c>
      <c r="C322" s="879"/>
      <c r="D322" s="879"/>
      <c r="E322" s="879"/>
      <c r="F322" s="879"/>
      <c r="G322" s="879"/>
      <c r="H322" s="880"/>
      <c r="I322" s="475"/>
    </row>
    <row r="323" spans="1:9" ht="16.5" hidden="1" customHeight="1">
      <c r="A323" s="514"/>
      <c r="B323" s="472"/>
      <c r="C323" s="472"/>
      <c r="D323" s="533"/>
      <c r="E323" s="533"/>
      <c r="F323" s="533"/>
      <c r="G323" s="533"/>
      <c r="H323" s="533"/>
      <c r="I323" s="475"/>
    </row>
    <row r="324" spans="1:9" ht="16.5" hidden="1" customHeight="1">
      <c r="A324" s="518" t="s">
        <v>223</v>
      </c>
      <c r="B324" s="881" t="s">
        <v>224</v>
      </c>
      <c r="C324" s="881"/>
      <c r="D324" s="536"/>
      <c r="E324" s="882"/>
      <c r="F324" s="883"/>
      <c r="G324" s="884"/>
      <c r="H324" s="885"/>
      <c r="I324" s="475"/>
    </row>
    <row r="325" spans="1:9" ht="28.5" hidden="1" customHeight="1">
      <c r="A325" s="518"/>
      <c r="B325" s="886"/>
      <c r="C325" s="887"/>
      <c r="D325" s="537"/>
      <c r="E325" s="888" t="s">
        <v>242</v>
      </c>
      <c r="F325" s="889"/>
      <c r="G325" s="890" t="s">
        <v>230</v>
      </c>
      <c r="H325" s="891"/>
      <c r="I325" s="475"/>
    </row>
    <row r="326" spans="1:9" ht="56.25" hidden="1" customHeight="1">
      <c r="A326" s="520"/>
      <c r="B326" s="867" t="s">
        <v>226</v>
      </c>
      <c r="C326" s="867"/>
      <c r="D326" s="531"/>
      <c r="E326" s="868"/>
      <c r="F326" s="869"/>
      <c r="G326" s="870"/>
      <c r="H326" s="870"/>
    </row>
    <row r="327" spans="1:9" ht="15.75" hidden="1" customHeight="1">
      <c r="A327" s="520"/>
      <c r="B327" s="871" t="s">
        <v>227</v>
      </c>
      <c r="C327" s="871"/>
      <c r="D327" s="529"/>
      <c r="E327" s="872"/>
      <c r="F327" s="873"/>
      <c r="G327" s="874"/>
      <c r="H327" s="875"/>
      <c r="I327" s="475"/>
    </row>
    <row r="328" spans="1:9" ht="49.5" hidden="1" customHeight="1">
      <c r="A328" s="520"/>
      <c r="B328" s="867" t="s">
        <v>228</v>
      </c>
      <c r="C328" s="867"/>
      <c r="D328" s="531"/>
      <c r="E328" s="868"/>
      <c r="F328" s="869"/>
      <c r="G328" s="870"/>
      <c r="H328" s="870"/>
      <c r="I328" s="475"/>
    </row>
    <row r="329" spans="1:9" ht="22.5" hidden="1" customHeight="1">
      <c r="A329" s="514"/>
      <c r="B329" s="653"/>
      <c r="C329" s="653"/>
      <c r="D329" s="654"/>
      <c r="E329" s="654"/>
      <c r="F329" s="654"/>
      <c r="G329" s="654"/>
      <c r="H329" s="654"/>
      <c r="I329" s="475"/>
    </row>
    <row r="330" spans="1:9" ht="17.25" hidden="1" customHeight="1">
      <c r="A330" s="549" t="s">
        <v>243</v>
      </c>
      <c r="B330" s="865" t="s">
        <v>244</v>
      </c>
      <c r="C330" s="865"/>
      <c r="D330" s="865"/>
      <c r="E330" s="865"/>
      <c r="F330" s="865"/>
      <c r="G330" s="865"/>
      <c r="H330" s="865"/>
      <c r="I330" s="475"/>
    </row>
    <row r="331" spans="1:9" ht="12" hidden="1" customHeight="1">
      <c r="A331" s="475"/>
      <c r="B331" s="546"/>
      <c r="C331" s="546"/>
      <c r="D331" s="546"/>
      <c r="E331" s="546"/>
      <c r="F331" s="546"/>
      <c r="G331" s="546"/>
      <c r="H331" s="475"/>
      <c r="I331" s="475"/>
    </row>
    <row r="332" spans="1:9" ht="75" hidden="1" customHeight="1">
      <c r="A332" s="664"/>
      <c r="B332" s="863" t="s">
        <v>245</v>
      </c>
      <c r="C332" s="863"/>
      <c r="D332" s="863"/>
      <c r="E332" s="863"/>
      <c r="F332" s="863"/>
      <c r="G332" s="863"/>
      <c r="H332" s="863"/>
      <c r="I332" s="475"/>
    </row>
    <row r="333" spans="1:9" ht="185.25" hidden="1" customHeight="1">
      <c r="A333" s="514"/>
      <c r="B333" s="866" t="s">
        <v>246</v>
      </c>
      <c r="C333" s="866"/>
      <c r="D333" s="866"/>
      <c r="E333" s="866"/>
      <c r="F333" s="866"/>
      <c r="G333" s="866"/>
      <c r="H333" s="866"/>
    </row>
    <row r="334" spans="1:9" ht="40.15" hidden="1" customHeight="1">
      <c r="A334" s="514"/>
      <c r="B334" s="863"/>
      <c r="C334" s="863"/>
      <c r="D334" s="863"/>
      <c r="E334" s="863"/>
      <c r="F334" s="863"/>
      <c r="G334" s="863"/>
      <c r="H334" s="863"/>
      <c r="I334" s="475"/>
    </row>
    <row r="335" spans="1:9" ht="9" hidden="1" customHeight="1">
      <c r="A335" s="475"/>
      <c r="B335" s="475"/>
      <c r="C335" s="475"/>
      <c r="D335" s="475"/>
      <c r="E335" s="475"/>
      <c r="F335" s="475"/>
      <c r="G335" s="475"/>
      <c r="H335" s="475"/>
      <c r="I335" s="475"/>
    </row>
    <row r="336" spans="1:9" ht="33.75" hidden="1" customHeight="1">
      <c r="A336" s="514"/>
      <c r="B336" s="863"/>
      <c r="C336" s="863"/>
      <c r="D336" s="863"/>
      <c r="E336" s="863"/>
      <c r="F336" s="863"/>
      <c r="G336" s="863"/>
      <c r="H336" s="863"/>
      <c r="I336" s="475"/>
    </row>
    <row r="337" spans="1:9" hidden="1">
      <c r="B337" s="546"/>
      <c r="C337" s="546"/>
      <c r="D337" s="546"/>
      <c r="E337" s="546"/>
      <c r="F337" s="546"/>
      <c r="G337" s="546"/>
    </row>
    <row r="338" spans="1:9" ht="42" hidden="1" customHeight="1">
      <c r="A338" s="550"/>
      <c r="B338" s="863"/>
      <c r="C338" s="863"/>
      <c r="D338" s="863"/>
      <c r="E338" s="863"/>
      <c r="F338" s="863"/>
      <c r="G338" s="863"/>
      <c r="H338" s="863"/>
      <c r="I338" s="475"/>
    </row>
    <row r="339" spans="1:9" hidden="1">
      <c r="A339" s="475"/>
      <c r="B339" s="475"/>
      <c r="C339" s="475"/>
      <c r="D339" s="475"/>
      <c r="E339" s="475"/>
      <c r="F339" s="475"/>
      <c r="G339" s="475"/>
      <c r="H339" s="475"/>
      <c r="I339" s="475"/>
    </row>
    <row r="340" spans="1:9" ht="19.5" hidden="1" customHeight="1">
      <c r="A340" s="550"/>
      <c r="B340" s="863" t="s">
        <v>247</v>
      </c>
      <c r="C340" s="863"/>
      <c r="D340" s="863"/>
      <c r="E340" s="863"/>
      <c r="F340" s="863"/>
      <c r="G340" s="863"/>
      <c r="H340" s="863"/>
      <c r="I340" s="475"/>
    </row>
    <row r="341" spans="1:9" hidden="1">
      <c r="A341" s="475"/>
      <c r="B341" s="546"/>
      <c r="C341" s="546"/>
      <c r="D341" s="546"/>
      <c r="E341" s="546"/>
      <c r="F341" s="546"/>
      <c r="G341" s="546"/>
      <c r="H341" s="475"/>
      <c r="I341" s="475"/>
    </row>
    <row r="342" spans="1:9" ht="40.15" hidden="1" customHeight="1">
      <c r="A342" s="550" t="s">
        <v>248</v>
      </c>
      <c r="B342" s="866" t="s">
        <v>249</v>
      </c>
      <c r="C342" s="866"/>
      <c r="D342" s="866"/>
      <c r="E342" s="866"/>
      <c r="F342" s="866"/>
      <c r="G342" s="866"/>
      <c r="H342" s="866"/>
      <c r="I342" s="475"/>
    </row>
    <row r="343" spans="1:9" hidden="1">
      <c r="A343" s="475"/>
      <c r="B343" s="546"/>
      <c r="C343" s="546"/>
      <c r="D343" s="546"/>
      <c r="E343" s="546"/>
      <c r="F343" s="546"/>
      <c r="G343" s="546"/>
      <c r="H343" s="475"/>
      <c r="I343" s="475"/>
    </row>
    <row r="344" spans="1:9" ht="90" hidden="1" customHeight="1">
      <c r="A344" s="550" t="s">
        <v>250</v>
      </c>
      <c r="B344" s="866" t="s">
        <v>251</v>
      </c>
      <c r="C344" s="866"/>
      <c r="D344" s="866"/>
      <c r="E344" s="866"/>
      <c r="F344" s="866"/>
      <c r="G344" s="866"/>
      <c r="H344" s="866"/>
    </row>
    <row r="345" spans="1:9" hidden="1">
      <c r="A345" s="475"/>
      <c r="B345" s="475"/>
      <c r="C345" s="475"/>
      <c r="D345" s="475"/>
      <c r="E345" s="475"/>
      <c r="F345" s="475"/>
      <c r="G345" s="475"/>
      <c r="H345" s="475"/>
      <c r="I345" s="475"/>
    </row>
    <row r="346" spans="1:9" ht="48" hidden="1" customHeight="1">
      <c r="A346" s="550" t="s">
        <v>252</v>
      </c>
      <c r="B346" s="863" t="s">
        <v>253</v>
      </c>
      <c r="C346" s="863"/>
      <c r="D346" s="863"/>
      <c r="E346" s="863"/>
      <c r="F346" s="863"/>
      <c r="G346" s="863"/>
      <c r="H346" s="863"/>
      <c r="I346" s="475"/>
    </row>
    <row r="347" spans="1:9" ht="17.25" hidden="1" customHeight="1">
      <c r="A347" s="475"/>
      <c r="B347" s="475"/>
      <c r="C347" s="475"/>
      <c r="D347" s="665"/>
      <c r="E347" s="475"/>
      <c r="F347" s="475"/>
      <c r="G347" s="475"/>
      <c r="H347" s="475"/>
      <c r="I347" s="475"/>
    </row>
    <row r="348" spans="1:9" ht="21" hidden="1" customHeight="1">
      <c r="A348" s="550" t="s">
        <v>254</v>
      </c>
      <c r="B348" s="863" t="s">
        <v>255</v>
      </c>
      <c r="C348" s="863"/>
      <c r="D348" s="863"/>
      <c r="E348" s="863"/>
      <c r="F348" s="863"/>
      <c r="G348" s="863"/>
      <c r="H348" s="863"/>
      <c r="I348" s="475"/>
    </row>
    <row r="349" spans="1:9" ht="29.25" hidden="1" customHeight="1">
      <c r="A349" s="550"/>
      <c r="B349" s="864" t="s">
        <v>256</v>
      </c>
      <c r="C349" s="864"/>
      <c r="D349" s="864"/>
      <c r="E349" s="864"/>
      <c r="F349" s="864"/>
      <c r="G349" s="864"/>
      <c r="H349" s="864"/>
      <c r="I349" s="475"/>
    </row>
    <row r="350" spans="1:9" ht="17.25" hidden="1" customHeight="1">
      <c r="A350" s="550"/>
      <c r="B350" s="666"/>
      <c r="C350" s="666"/>
      <c r="D350" s="666"/>
      <c r="E350" s="666"/>
      <c r="F350" s="666"/>
      <c r="G350" s="666"/>
      <c r="H350" s="666"/>
    </row>
    <row r="351" spans="1:9" ht="72" hidden="1" customHeight="1">
      <c r="A351" s="514">
        <v>4.0999999999999996</v>
      </c>
      <c r="B351" s="857" t="s">
        <v>257</v>
      </c>
      <c r="C351" s="857"/>
      <c r="D351" s="857"/>
      <c r="E351" s="857"/>
      <c r="F351" s="857"/>
      <c r="G351" s="857"/>
      <c r="H351" s="857"/>
    </row>
    <row r="352" spans="1:9" ht="16.5" hidden="1" customHeight="1">
      <c r="A352" s="667" t="s">
        <v>73</v>
      </c>
      <c r="B352" s="862" t="str">
        <f>"For  "&amp;B199</f>
        <v>For  Name of the Bidder</v>
      </c>
      <c r="C352" s="862"/>
      <c r="D352" s="862"/>
      <c r="E352" s="862"/>
      <c r="F352" s="862"/>
      <c r="G352" s="475"/>
      <c r="H352" s="475"/>
      <c r="I352" s="475"/>
    </row>
    <row r="353" spans="1:9" ht="15.75" hidden="1" customHeight="1">
      <c r="A353" s="475"/>
      <c r="B353" s="668" t="s">
        <v>67</v>
      </c>
      <c r="C353" s="853"/>
      <c r="D353" s="854"/>
      <c r="E353" s="854"/>
      <c r="F353" s="854"/>
      <c r="G353" s="854"/>
      <c r="H353" s="855"/>
      <c r="I353" s="475"/>
    </row>
    <row r="354" spans="1:9" ht="15.75" hidden="1" customHeight="1">
      <c r="A354" s="475"/>
      <c r="B354" s="668" t="s">
        <v>68</v>
      </c>
      <c r="C354" s="853"/>
      <c r="D354" s="854"/>
      <c r="E354" s="854"/>
      <c r="F354" s="854"/>
      <c r="G354" s="854"/>
      <c r="H354" s="855"/>
      <c r="I354" s="475"/>
    </row>
    <row r="355" spans="1:9" ht="15.75" hidden="1" customHeight="1">
      <c r="A355" s="475"/>
      <c r="B355" s="668" t="s">
        <v>69</v>
      </c>
      <c r="C355" s="853"/>
      <c r="D355" s="854"/>
      <c r="E355" s="854"/>
      <c r="F355" s="854"/>
      <c r="G355" s="854"/>
      <c r="H355" s="855"/>
      <c r="I355" s="475"/>
    </row>
    <row r="356" spans="1:9" ht="15.75" hidden="1" customHeight="1">
      <c r="A356" s="475"/>
      <c r="B356" s="668" t="s">
        <v>159</v>
      </c>
      <c r="C356" s="853"/>
      <c r="D356" s="854"/>
      <c r="E356" s="854"/>
      <c r="F356" s="854"/>
      <c r="G356" s="854"/>
      <c r="H356" s="855"/>
      <c r="I356" s="475"/>
    </row>
    <row r="357" spans="1:9" ht="15.75" hidden="1" customHeight="1">
      <c r="A357" s="475"/>
      <c r="B357" s="668" t="s">
        <v>160</v>
      </c>
      <c r="C357" s="853"/>
      <c r="D357" s="854"/>
      <c r="E357" s="854"/>
      <c r="F357" s="854"/>
      <c r="G357" s="854"/>
      <c r="H357" s="855"/>
      <c r="I357" s="475"/>
    </row>
    <row r="358" spans="1:9" ht="15.75" hidden="1" customHeight="1">
      <c r="A358" s="475"/>
      <c r="B358" s="668" t="s">
        <v>162</v>
      </c>
      <c r="C358" s="853"/>
      <c r="D358" s="854"/>
      <c r="E358" s="854"/>
      <c r="F358" s="854"/>
      <c r="G358" s="854"/>
      <c r="H358" s="855"/>
      <c r="I358" s="475"/>
    </row>
    <row r="359" spans="1:9" ht="15.75" hidden="1" customHeight="1">
      <c r="A359" s="475"/>
      <c r="B359" s="668" t="s">
        <v>164</v>
      </c>
      <c r="C359" s="853"/>
      <c r="D359" s="854"/>
      <c r="E359" s="854"/>
      <c r="F359" s="854"/>
      <c r="G359" s="854"/>
      <c r="H359" s="855"/>
      <c r="I359" s="475"/>
    </row>
    <row r="360" spans="1:9" ht="15.75" hidden="1" customHeight="1">
      <c r="A360" s="475"/>
      <c r="B360" s="668" t="s">
        <v>258</v>
      </c>
      <c r="C360" s="853"/>
      <c r="D360" s="854"/>
      <c r="E360" s="854"/>
      <c r="F360" s="854"/>
      <c r="G360" s="854"/>
      <c r="H360" s="855"/>
      <c r="I360" s="475"/>
    </row>
    <row r="361" spans="1:9" ht="15.75" hidden="1" customHeight="1">
      <c r="A361" s="475"/>
      <c r="B361" s="668" t="s">
        <v>259</v>
      </c>
      <c r="C361" s="853"/>
      <c r="D361" s="854"/>
      <c r="E361" s="854"/>
      <c r="F361" s="854"/>
      <c r="G361" s="854"/>
      <c r="H361" s="855"/>
      <c r="I361" s="475"/>
    </row>
    <row r="362" spans="1:9" ht="15.75" hidden="1" customHeight="1">
      <c r="A362" s="475"/>
      <c r="B362" s="668" t="s">
        <v>260</v>
      </c>
      <c r="C362" s="853"/>
      <c r="D362" s="854"/>
      <c r="E362" s="854"/>
      <c r="F362" s="854"/>
      <c r="G362" s="854"/>
      <c r="H362" s="855"/>
      <c r="I362" s="475"/>
    </row>
    <row r="363" spans="1:9" hidden="1">
      <c r="A363" s="475"/>
      <c r="B363" s="475"/>
      <c r="C363" s="475"/>
      <c r="D363" s="475"/>
      <c r="E363" s="475"/>
      <c r="F363" s="475"/>
      <c r="G363" s="475"/>
      <c r="H363" s="475"/>
      <c r="I363" s="475"/>
    </row>
    <row r="364" spans="1:9" ht="16.5" hidden="1" customHeight="1">
      <c r="A364" s="667" t="s">
        <v>81</v>
      </c>
      <c r="B364" s="862" t="e">
        <f>"For  "&amp;B260</f>
        <v>#REF!</v>
      </c>
      <c r="C364" s="862"/>
      <c r="D364" s="862"/>
      <c r="E364" s="862"/>
      <c r="F364" s="862"/>
      <c r="G364" s="475"/>
      <c r="H364" s="475"/>
      <c r="I364" s="475"/>
    </row>
    <row r="365" spans="1:9" ht="15.75" hidden="1" customHeight="1">
      <c r="A365" s="475"/>
      <c r="B365" s="668" t="s">
        <v>67</v>
      </c>
      <c r="C365" s="853"/>
      <c r="D365" s="854"/>
      <c r="E365" s="854"/>
      <c r="F365" s="854"/>
      <c r="G365" s="854"/>
      <c r="H365" s="855"/>
      <c r="I365" s="475"/>
    </row>
    <row r="366" spans="1:9" ht="15.75" hidden="1" customHeight="1">
      <c r="A366" s="475"/>
      <c r="B366" s="668" t="s">
        <v>68</v>
      </c>
      <c r="C366" s="853"/>
      <c r="D366" s="854"/>
      <c r="E366" s="854"/>
      <c r="F366" s="854"/>
      <c r="G366" s="854"/>
      <c r="H366" s="855"/>
      <c r="I366" s="475"/>
    </row>
    <row r="367" spans="1:9" ht="15.75" hidden="1" customHeight="1">
      <c r="A367" s="475"/>
      <c r="B367" s="668" t="s">
        <v>69</v>
      </c>
      <c r="C367" s="853"/>
      <c r="D367" s="854"/>
      <c r="E367" s="854"/>
      <c r="F367" s="854"/>
      <c r="G367" s="854"/>
      <c r="H367" s="855"/>
      <c r="I367" s="475"/>
    </row>
    <row r="368" spans="1:9" ht="15.75" hidden="1" customHeight="1">
      <c r="A368" s="475"/>
      <c r="B368" s="668" t="s">
        <v>159</v>
      </c>
      <c r="C368" s="853"/>
      <c r="D368" s="854"/>
      <c r="E368" s="854"/>
      <c r="F368" s="854"/>
      <c r="G368" s="854"/>
      <c r="H368" s="855"/>
      <c r="I368" s="475"/>
    </row>
    <row r="369" spans="1:9" ht="15.75" hidden="1" customHeight="1">
      <c r="A369" s="475"/>
      <c r="B369" s="668" t="s">
        <v>160</v>
      </c>
      <c r="C369" s="853"/>
      <c r="D369" s="854"/>
      <c r="E369" s="854"/>
      <c r="F369" s="854"/>
      <c r="G369" s="854"/>
      <c r="H369" s="855"/>
      <c r="I369" s="475"/>
    </row>
    <row r="370" spans="1:9" ht="15.75" hidden="1" customHeight="1">
      <c r="A370" s="475"/>
      <c r="B370" s="668" t="s">
        <v>162</v>
      </c>
      <c r="C370" s="853"/>
      <c r="D370" s="854"/>
      <c r="E370" s="854"/>
      <c r="F370" s="854"/>
      <c r="G370" s="854"/>
      <c r="H370" s="855"/>
      <c r="I370" s="475"/>
    </row>
    <row r="371" spans="1:9" ht="15.75" hidden="1" customHeight="1">
      <c r="A371" s="475"/>
      <c r="B371" s="668" t="s">
        <v>164</v>
      </c>
      <c r="C371" s="853"/>
      <c r="D371" s="854"/>
      <c r="E371" s="854"/>
      <c r="F371" s="854"/>
      <c r="G371" s="854"/>
      <c r="H371" s="855"/>
      <c r="I371" s="475"/>
    </row>
    <row r="372" spans="1:9" ht="15.75" hidden="1" customHeight="1">
      <c r="A372" s="475"/>
      <c r="B372" s="668" t="s">
        <v>258</v>
      </c>
      <c r="C372" s="853"/>
      <c r="D372" s="854"/>
      <c r="E372" s="854"/>
      <c r="F372" s="854"/>
      <c r="G372" s="854"/>
      <c r="H372" s="855"/>
      <c r="I372" s="475"/>
    </row>
    <row r="373" spans="1:9" ht="15.75" hidden="1" customHeight="1">
      <c r="A373" s="475"/>
      <c r="B373" s="668" t="s">
        <v>259</v>
      </c>
      <c r="C373" s="853"/>
      <c r="D373" s="854"/>
      <c r="E373" s="854"/>
      <c r="F373" s="854"/>
      <c r="G373" s="854"/>
      <c r="H373" s="855"/>
      <c r="I373" s="475"/>
    </row>
    <row r="374" spans="1:9" ht="15.75" hidden="1" customHeight="1">
      <c r="A374" s="475"/>
      <c r="B374" s="668" t="s">
        <v>260</v>
      </c>
      <c r="C374" s="853"/>
      <c r="D374" s="854"/>
      <c r="E374" s="854"/>
      <c r="F374" s="854"/>
      <c r="G374" s="854"/>
      <c r="H374" s="855"/>
      <c r="I374" s="475"/>
    </row>
    <row r="375" spans="1:9" hidden="1">
      <c r="A375" s="475"/>
      <c r="B375" s="547"/>
      <c r="C375" s="548"/>
      <c r="D375" s="548"/>
      <c r="E375" s="548"/>
      <c r="F375" s="548"/>
      <c r="G375" s="548"/>
      <c r="H375" s="548"/>
      <c r="I375" s="475"/>
    </row>
    <row r="376" spans="1:9" ht="16.5" hidden="1" customHeight="1">
      <c r="A376" s="667" t="s">
        <v>223</v>
      </c>
      <c r="B376" s="862" t="e">
        <f>"For  "&amp;B296</f>
        <v>#REF!</v>
      </c>
      <c r="C376" s="862"/>
      <c r="D376" s="862"/>
      <c r="E376" s="862"/>
      <c r="F376" s="862"/>
      <c r="G376" s="475"/>
      <c r="H376" s="475"/>
      <c r="I376" s="475"/>
    </row>
    <row r="377" spans="1:9" ht="15.75" hidden="1" customHeight="1">
      <c r="A377" s="475"/>
      <c r="B377" s="668" t="s">
        <v>67</v>
      </c>
      <c r="C377" s="853"/>
      <c r="D377" s="854"/>
      <c r="E377" s="854"/>
      <c r="F377" s="854"/>
      <c r="G377" s="854"/>
      <c r="H377" s="855"/>
      <c r="I377" s="475"/>
    </row>
    <row r="378" spans="1:9" ht="15.75" hidden="1" customHeight="1">
      <c r="A378" s="475"/>
      <c r="B378" s="668" t="s">
        <v>68</v>
      </c>
      <c r="C378" s="853"/>
      <c r="D378" s="854"/>
      <c r="E378" s="854"/>
      <c r="F378" s="854"/>
      <c r="G378" s="854"/>
      <c r="H378" s="855"/>
      <c r="I378" s="475"/>
    </row>
    <row r="379" spans="1:9" ht="15.75" hidden="1" customHeight="1">
      <c r="A379" s="475"/>
      <c r="B379" s="668" t="s">
        <v>69</v>
      </c>
      <c r="C379" s="853"/>
      <c r="D379" s="854"/>
      <c r="E379" s="854"/>
      <c r="F379" s="854"/>
      <c r="G379" s="854"/>
      <c r="H379" s="855"/>
      <c r="I379" s="475"/>
    </row>
    <row r="380" spans="1:9" ht="15.75" hidden="1" customHeight="1">
      <c r="A380" s="475"/>
      <c r="B380" s="668" t="s">
        <v>159</v>
      </c>
      <c r="C380" s="853"/>
      <c r="D380" s="854"/>
      <c r="E380" s="854"/>
      <c r="F380" s="854"/>
      <c r="G380" s="854"/>
      <c r="H380" s="855"/>
      <c r="I380" s="475"/>
    </row>
    <row r="381" spans="1:9" ht="15.75" hidden="1" customHeight="1">
      <c r="A381" s="475"/>
      <c r="B381" s="668" t="s">
        <v>160</v>
      </c>
      <c r="C381" s="853"/>
      <c r="D381" s="854"/>
      <c r="E381" s="854"/>
      <c r="F381" s="854"/>
      <c r="G381" s="854"/>
      <c r="H381" s="855"/>
      <c r="I381" s="475"/>
    </row>
    <row r="382" spans="1:9" ht="15.75" hidden="1" customHeight="1">
      <c r="A382" s="475"/>
      <c r="B382" s="668" t="s">
        <v>162</v>
      </c>
      <c r="C382" s="853"/>
      <c r="D382" s="854"/>
      <c r="E382" s="854"/>
      <c r="F382" s="854"/>
      <c r="G382" s="854"/>
      <c r="H382" s="855"/>
      <c r="I382" s="475"/>
    </row>
    <row r="383" spans="1:9" ht="15.75" hidden="1" customHeight="1">
      <c r="A383" s="475"/>
      <c r="B383" s="668" t="s">
        <v>164</v>
      </c>
      <c r="C383" s="853"/>
      <c r="D383" s="854"/>
      <c r="E383" s="854"/>
      <c r="F383" s="854"/>
      <c r="G383" s="854"/>
      <c r="H383" s="855"/>
      <c r="I383" s="475"/>
    </row>
    <row r="384" spans="1:9" ht="15.75" hidden="1" customHeight="1">
      <c r="A384" s="475"/>
      <c r="B384" s="668" t="s">
        <v>258</v>
      </c>
      <c r="C384" s="853"/>
      <c r="D384" s="854"/>
      <c r="E384" s="854"/>
      <c r="F384" s="854"/>
      <c r="G384" s="854"/>
      <c r="H384" s="855"/>
      <c r="I384" s="475"/>
    </row>
    <row r="385" spans="1:12" ht="15.75" hidden="1" customHeight="1">
      <c r="A385" s="475"/>
      <c r="B385" s="668" t="s">
        <v>259</v>
      </c>
      <c r="C385" s="853"/>
      <c r="D385" s="854"/>
      <c r="E385" s="854"/>
      <c r="F385" s="854"/>
      <c r="G385" s="854"/>
      <c r="H385" s="855"/>
      <c r="I385" s="475"/>
    </row>
    <row r="386" spans="1:12" ht="15.75" hidden="1" customHeight="1">
      <c r="A386" s="475"/>
      <c r="B386" s="668" t="s">
        <v>260</v>
      </c>
      <c r="C386" s="853"/>
      <c r="D386" s="854"/>
      <c r="E386" s="854"/>
      <c r="F386" s="854"/>
      <c r="G386" s="854"/>
      <c r="H386" s="855"/>
      <c r="I386" s="475"/>
    </row>
    <row r="387" spans="1:12" ht="27.75" customHeight="1">
      <c r="A387" s="669" t="s">
        <v>261</v>
      </c>
      <c r="B387" s="856" t="s">
        <v>262</v>
      </c>
      <c r="C387" s="856"/>
      <c r="D387" s="856"/>
      <c r="E387" s="856"/>
      <c r="F387" s="856"/>
      <c r="G387" s="856"/>
      <c r="H387" s="856"/>
      <c r="I387" s="475"/>
    </row>
    <row r="388" spans="1:12" ht="42" customHeight="1">
      <c r="A388" s="546">
        <v>6.1</v>
      </c>
      <c r="B388" s="857" t="s">
        <v>263</v>
      </c>
      <c r="C388" s="857"/>
      <c r="D388" s="857"/>
      <c r="E388" s="857"/>
      <c r="F388" s="857"/>
      <c r="G388" s="857"/>
      <c r="H388" s="857"/>
    </row>
    <row r="389" spans="1:12" ht="105.75" customHeight="1">
      <c r="A389" s="475"/>
      <c r="B389" s="514" t="s">
        <v>264</v>
      </c>
      <c r="C389" s="857" t="s">
        <v>265</v>
      </c>
      <c r="D389" s="857"/>
      <c r="E389" s="857"/>
      <c r="F389" s="857"/>
      <c r="G389" s="857"/>
      <c r="H389" s="857"/>
      <c r="I389" s="670"/>
    </row>
    <row r="390" spans="1:12" ht="78" customHeight="1">
      <c r="A390" s="475"/>
      <c r="B390" s="514" t="s">
        <v>266</v>
      </c>
      <c r="C390" s="857" t="s">
        <v>267</v>
      </c>
      <c r="D390" s="857"/>
      <c r="E390" s="857"/>
      <c r="F390" s="857"/>
      <c r="G390" s="857"/>
      <c r="H390" s="857"/>
      <c r="I390" s="475"/>
    </row>
    <row r="391" spans="1:12" ht="9" customHeight="1">
      <c r="A391" s="475"/>
      <c r="B391" s="475"/>
      <c r="C391" s="475"/>
      <c r="D391" s="475"/>
      <c r="E391" s="475"/>
      <c r="F391" s="475"/>
      <c r="G391" s="475"/>
      <c r="H391" s="475"/>
      <c r="I391" s="475"/>
    </row>
    <row r="392" spans="1:12" ht="23.25" customHeight="1">
      <c r="A392" s="546">
        <v>6.2</v>
      </c>
      <c r="B392" s="857" t="s">
        <v>268</v>
      </c>
      <c r="C392" s="857"/>
      <c r="D392" s="857"/>
      <c r="E392" s="857"/>
      <c r="F392" s="857"/>
      <c r="G392" s="857"/>
      <c r="H392" s="857"/>
    </row>
    <row r="393" spans="1:12" ht="10.5" customHeight="1">
      <c r="A393" s="475"/>
      <c r="B393" s="475"/>
      <c r="C393" s="475"/>
      <c r="D393" s="475"/>
      <c r="E393" s="475"/>
      <c r="F393" s="475"/>
      <c r="G393" s="475"/>
      <c r="H393" s="475"/>
      <c r="I393" s="475"/>
    </row>
    <row r="394" spans="1:12" ht="24" customHeight="1">
      <c r="A394" s="551"/>
      <c r="B394" s="857" t="s">
        <v>269</v>
      </c>
      <c r="C394" s="857"/>
      <c r="D394" s="857"/>
      <c r="E394" s="857"/>
      <c r="F394" s="857"/>
      <c r="G394" s="857"/>
      <c r="H394" s="857"/>
      <c r="I394" s="475"/>
    </row>
    <row r="395" spans="1:12" ht="32.25" customHeight="1">
      <c r="A395" s="552"/>
      <c r="B395" s="858"/>
      <c r="C395" s="859"/>
      <c r="D395" s="553" t="s">
        <v>270</v>
      </c>
      <c r="E395" s="860"/>
      <c r="F395" s="861"/>
      <c r="G395" s="861"/>
      <c r="H395" s="861"/>
      <c r="I395" s="475"/>
    </row>
    <row r="396" spans="1:12" ht="50.25" customHeight="1">
      <c r="A396" s="554" t="s">
        <v>73</v>
      </c>
      <c r="B396" s="815" t="s">
        <v>271</v>
      </c>
      <c r="C396" s="815"/>
      <c r="D396" s="395" t="s">
        <v>272</v>
      </c>
      <c r="E396" s="475"/>
      <c r="F396" s="475"/>
      <c r="G396" s="475"/>
      <c r="H396" s="475"/>
      <c r="I396" s="475"/>
    </row>
    <row r="397" spans="1:12" ht="21" customHeight="1">
      <c r="A397" s="555"/>
      <c r="B397" s="816" t="s">
        <v>273</v>
      </c>
      <c r="C397" s="817"/>
      <c r="D397" s="556"/>
      <c r="E397" s="475"/>
      <c r="F397" s="475"/>
      <c r="G397" s="475"/>
      <c r="H397" s="475"/>
      <c r="I397" s="404"/>
      <c r="J397" s="671"/>
      <c r="K397" s="672"/>
    </row>
    <row r="398" spans="1:12" ht="23.25" customHeight="1">
      <c r="A398" s="555"/>
      <c r="B398" s="816" t="s">
        <v>274</v>
      </c>
      <c r="C398" s="817"/>
      <c r="D398" s="556"/>
      <c r="E398" s="475"/>
      <c r="F398" s="475"/>
      <c r="G398" s="475"/>
      <c r="H398" s="475"/>
      <c r="J398" s="673"/>
      <c r="K398" s="674"/>
    </row>
    <row r="399" spans="1:12" ht="21.75" customHeight="1">
      <c r="A399" s="555"/>
      <c r="B399" s="816" t="s">
        <v>275</v>
      </c>
      <c r="C399" s="817"/>
      <c r="D399" s="556"/>
      <c r="E399" s="475"/>
      <c r="F399" s="475"/>
      <c r="G399" s="475"/>
      <c r="H399" s="475"/>
      <c r="I399" s="404"/>
      <c r="J399" s="671"/>
      <c r="K399" s="672"/>
      <c r="L399" s="404"/>
    </row>
    <row r="400" spans="1:12" ht="20.25" customHeight="1">
      <c r="A400" s="555"/>
      <c r="B400" s="816" t="s">
        <v>276</v>
      </c>
      <c r="C400" s="817"/>
      <c r="D400" s="556"/>
      <c r="E400" s="475"/>
      <c r="F400" s="475"/>
      <c r="G400" s="475"/>
      <c r="H400" s="475"/>
      <c r="I400" s="404"/>
      <c r="J400" s="671"/>
      <c r="K400" s="672"/>
      <c r="L400" s="404"/>
    </row>
    <row r="401" spans="1:12" ht="21.75" customHeight="1">
      <c r="A401" s="555"/>
      <c r="B401" s="818" t="s">
        <v>277</v>
      </c>
      <c r="C401" s="819"/>
      <c r="D401" s="556"/>
      <c r="E401" s="475"/>
      <c r="F401" s="475"/>
      <c r="G401" s="475"/>
      <c r="H401" s="475"/>
      <c r="I401" s="404"/>
      <c r="J401" s="671"/>
      <c r="K401" s="672"/>
      <c r="L401" s="404"/>
    </row>
    <row r="402" spans="1:12" ht="16.5" customHeight="1">
      <c r="A402" s="475"/>
      <c r="B402" s="475"/>
      <c r="C402" s="475"/>
      <c r="D402" s="475"/>
      <c r="E402" s="475"/>
      <c r="F402" s="475"/>
      <c r="G402" s="475"/>
      <c r="H402" s="475"/>
      <c r="I402" s="475"/>
    </row>
    <row r="403" spans="1:12">
      <c r="A403" s="475"/>
      <c r="B403" s="475"/>
      <c r="C403" s="475"/>
      <c r="D403" s="475"/>
      <c r="E403" s="475"/>
      <c r="F403" s="475"/>
      <c r="G403" s="475"/>
      <c r="H403" s="475"/>
      <c r="I403" s="475"/>
    </row>
    <row r="405" spans="1:12" ht="16.5">
      <c r="B405" s="399" t="s">
        <v>55</v>
      </c>
      <c r="C405" s="557" t="str">
        <f>'Names of Bidder'!D36&amp;"-"&amp;'Names of Bidder'!E36&amp;"-"&amp;'Names of Bidder'!F36</f>
        <v>--</v>
      </c>
      <c r="F405" s="398" t="s">
        <v>56</v>
      </c>
      <c r="G405" s="399" t="str">
        <f>IF('Names of Bidder'!D33=0,"",'Names of Bidder'!D33)</f>
        <v/>
      </c>
      <c r="H405" s="399"/>
      <c r="I405" s="399"/>
    </row>
    <row r="406" spans="1:12" ht="16.5">
      <c r="B406" s="399" t="s">
        <v>57</v>
      </c>
      <c r="C406" s="557" t="str">
        <f>IF('Names of Bidder'!D37=0,"",'Names of Bidder'!D37)</f>
        <v/>
      </c>
      <c r="F406" s="398" t="s">
        <v>58</v>
      </c>
      <c r="G406" s="399" t="str">
        <f>IF('Names of Bidder'!D34=0,"",'Names of Bidder'!D34)</f>
        <v/>
      </c>
      <c r="H406" s="399"/>
      <c r="I406" s="399"/>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headerFooter alignWithMargins="0"/>
    </customSheetView>
  </customSheetViews>
  <mergeCells count="490">
    <mergeCell ref="A3:I3"/>
    <mergeCell ref="A5:I5"/>
    <mergeCell ref="A8:D8"/>
    <mergeCell ref="B9:C9"/>
    <mergeCell ref="B10:C10"/>
    <mergeCell ref="B11:C11"/>
    <mergeCell ref="B12:C12"/>
    <mergeCell ref="B13:C13"/>
    <mergeCell ref="A16:I16"/>
    <mergeCell ref="B18:F18"/>
    <mergeCell ref="B19:H19"/>
    <mergeCell ref="B20:H20"/>
    <mergeCell ref="B21:H21"/>
    <mergeCell ref="B22:H22"/>
    <mergeCell ref="A25:H25"/>
    <mergeCell ref="A26:H26"/>
    <mergeCell ref="B27:H27"/>
    <mergeCell ref="B28:H28"/>
    <mergeCell ref="B29:H29"/>
    <mergeCell ref="B30:H30"/>
    <mergeCell ref="B32:H32"/>
    <mergeCell ref="B33:H33"/>
    <mergeCell ref="B34:H34"/>
    <mergeCell ref="B36:H36"/>
    <mergeCell ref="B37:H37"/>
    <mergeCell ref="B38:H38"/>
    <mergeCell ref="B42:C42"/>
    <mergeCell ref="D42:F42"/>
    <mergeCell ref="D39:F41"/>
    <mergeCell ref="D43:F43"/>
    <mergeCell ref="D44:F44"/>
    <mergeCell ref="D45:F45"/>
    <mergeCell ref="B46:C46"/>
    <mergeCell ref="D46:F46"/>
    <mergeCell ref="B47:C47"/>
    <mergeCell ref="D47:F47"/>
    <mergeCell ref="B48:C48"/>
    <mergeCell ref="D48:F48"/>
    <mergeCell ref="B49:C49"/>
    <mergeCell ref="D49:F49"/>
    <mergeCell ref="B50:C50"/>
    <mergeCell ref="D50:F50"/>
    <mergeCell ref="B51:C51"/>
    <mergeCell ref="D51:F51"/>
    <mergeCell ref="D52:F52"/>
    <mergeCell ref="D53:F53"/>
    <mergeCell ref="D54:F54"/>
    <mergeCell ref="B56:F56"/>
    <mergeCell ref="B57:F57"/>
    <mergeCell ref="B60:I60"/>
    <mergeCell ref="B62:I62"/>
    <mergeCell ref="B64:I64"/>
    <mergeCell ref="B65:I65"/>
    <mergeCell ref="B66:I66"/>
    <mergeCell ref="B67:I67"/>
    <mergeCell ref="B68:I68"/>
    <mergeCell ref="B70:I70"/>
    <mergeCell ref="B71:I71"/>
    <mergeCell ref="B73:I73"/>
    <mergeCell ref="B74:F74"/>
    <mergeCell ref="G74:I74"/>
    <mergeCell ref="B76:I76"/>
    <mergeCell ref="B77:I77"/>
    <mergeCell ref="B78:E78"/>
    <mergeCell ref="F78:I78"/>
    <mergeCell ref="B79:E79"/>
    <mergeCell ref="F79:I79"/>
    <mergeCell ref="B80:E80"/>
    <mergeCell ref="G80:H80"/>
    <mergeCell ref="B81:E81"/>
    <mergeCell ref="G81:H81"/>
    <mergeCell ref="G82:H82"/>
    <mergeCell ref="G83:H83"/>
    <mergeCell ref="G84:H84"/>
    <mergeCell ref="G85:H85"/>
    <mergeCell ref="G86:H86"/>
    <mergeCell ref="G87:H87"/>
    <mergeCell ref="G88:H88"/>
    <mergeCell ref="B89:E89"/>
    <mergeCell ref="B90:E90"/>
    <mergeCell ref="G90:H90"/>
    <mergeCell ref="B91:E91"/>
    <mergeCell ref="F91:G91"/>
    <mergeCell ref="H91:I91"/>
    <mergeCell ref="B92:E92"/>
    <mergeCell ref="B93:E93"/>
    <mergeCell ref="B94:E94"/>
    <mergeCell ref="B95:E95"/>
    <mergeCell ref="B96:E96"/>
    <mergeCell ref="B97:E97"/>
    <mergeCell ref="B99:I99"/>
    <mergeCell ref="B100:I100"/>
    <mergeCell ref="B101:E101"/>
    <mergeCell ref="F101:I101"/>
    <mergeCell ref="B102:E102"/>
    <mergeCell ref="F102:I102"/>
    <mergeCell ref="B103:E103"/>
    <mergeCell ref="F103:I103"/>
    <mergeCell ref="B104:I104"/>
    <mergeCell ref="B105:E105"/>
    <mergeCell ref="B106:E106"/>
    <mergeCell ref="B113:E113"/>
    <mergeCell ref="B114:E114"/>
    <mergeCell ref="B115:E115"/>
    <mergeCell ref="B116:E116"/>
    <mergeCell ref="B117:E117"/>
    <mergeCell ref="F117:G117"/>
    <mergeCell ref="H117:I117"/>
    <mergeCell ref="B118:E118"/>
    <mergeCell ref="B119:E119"/>
    <mergeCell ref="B120:E120"/>
    <mergeCell ref="B121:E121"/>
    <mergeCell ref="B125:E125"/>
    <mergeCell ref="B126:E126"/>
    <mergeCell ref="G126:H126"/>
    <mergeCell ref="B127:E127"/>
    <mergeCell ref="B128:E128"/>
    <mergeCell ref="G128:H128"/>
    <mergeCell ref="B129:E129"/>
    <mergeCell ref="G129:H129"/>
    <mergeCell ref="B130:E130"/>
    <mergeCell ref="G130:H130"/>
    <mergeCell ref="B131:E131"/>
    <mergeCell ref="G131:H131"/>
    <mergeCell ref="B132:E132"/>
    <mergeCell ref="G132:H132"/>
    <mergeCell ref="B133:E133"/>
    <mergeCell ref="B134:E134"/>
    <mergeCell ref="B136:H136"/>
    <mergeCell ref="B137:E137"/>
    <mergeCell ref="B138:H138"/>
    <mergeCell ref="B139:E139"/>
    <mergeCell ref="B140:H140"/>
    <mergeCell ref="B141:E141"/>
    <mergeCell ref="B142:E142"/>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B161:E161"/>
    <mergeCell ref="G161:H161"/>
    <mergeCell ref="B162:E162"/>
    <mergeCell ref="G162:H162"/>
    <mergeCell ref="B163:E163"/>
    <mergeCell ref="G163:H163"/>
    <mergeCell ref="B164:E164"/>
    <mergeCell ref="G164:H164"/>
    <mergeCell ref="B165:E165"/>
    <mergeCell ref="G165:H165"/>
    <mergeCell ref="B166:E166"/>
    <mergeCell ref="G166:H166"/>
    <mergeCell ref="B167:E167"/>
    <mergeCell ref="B168:E168"/>
    <mergeCell ref="B169:I169"/>
    <mergeCell ref="B170:E170"/>
    <mergeCell ref="B171:E171"/>
    <mergeCell ref="G171:H171"/>
    <mergeCell ref="B172:E172"/>
    <mergeCell ref="B173:E173"/>
    <mergeCell ref="G173:H173"/>
    <mergeCell ref="B174:E174"/>
    <mergeCell ref="G174:H174"/>
    <mergeCell ref="B175:E175"/>
    <mergeCell ref="G175:H175"/>
    <mergeCell ref="B176:E176"/>
    <mergeCell ref="G176:H176"/>
    <mergeCell ref="B177:E177"/>
    <mergeCell ref="G177:H177"/>
    <mergeCell ref="B178:E178"/>
    <mergeCell ref="B179:E179"/>
    <mergeCell ref="B181:H181"/>
    <mergeCell ref="B182:I182"/>
    <mergeCell ref="B183:H183"/>
    <mergeCell ref="A184:I184"/>
    <mergeCell ref="B185:H185"/>
    <mergeCell ref="B186:E186"/>
    <mergeCell ref="B188:I188"/>
    <mergeCell ref="B189:I189"/>
    <mergeCell ref="B190:I190"/>
    <mergeCell ref="B191:I191"/>
    <mergeCell ref="B192:I192"/>
    <mergeCell ref="B194:I194"/>
    <mergeCell ref="B195:I195"/>
    <mergeCell ref="B196:I196"/>
    <mergeCell ref="B198:H198"/>
    <mergeCell ref="B199:D199"/>
    <mergeCell ref="E199:H199"/>
    <mergeCell ref="B200:H200"/>
    <mergeCell ref="F201:H201"/>
    <mergeCell ref="B202:C202"/>
    <mergeCell ref="F202:H202"/>
    <mergeCell ref="B203:D203"/>
    <mergeCell ref="F203:H203"/>
    <mergeCell ref="B204:C204"/>
    <mergeCell ref="F204:H204"/>
    <mergeCell ref="B205:C205"/>
    <mergeCell ref="F205:H205"/>
    <mergeCell ref="B206:C206"/>
    <mergeCell ref="F206:H206"/>
    <mergeCell ref="B207:C207"/>
    <mergeCell ref="F207:H207"/>
    <mergeCell ref="B208:C208"/>
    <mergeCell ref="F208:H208"/>
    <mergeCell ref="B209:C209"/>
    <mergeCell ref="F209:H209"/>
    <mergeCell ref="B211:H211"/>
    <mergeCell ref="F212:H212"/>
    <mergeCell ref="B213:C213"/>
    <mergeCell ref="F213:H213"/>
    <mergeCell ref="B214:D214"/>
    <mergeCell ref="F214:H214"/>
    <mergeCell ref="B215:C215"/>
    <mergeCell ref="F215:H215"/>
    <mergeCell ref="B216:C216"/>
    <mergeCell ref="F216:H216"/>
    <mergeCell ref="B217:C217"/>
    <mergeCell ref="F217:H217"/>
    <mergeCell ref="B218:C218"/>
    <mergeCell ref="F218:H218"/>
    <mergeCell ref="B219:C219"/>
    <mergeCell ref="F219:H219"/>
    <mergeCell ref="B220:C220"/>
    <mergeCell ref="B222:C222"/>
    <mergeCell ref="E222:F222"/>
    <mergeCell ref="G222:H222"/>
    <mergeCell ref="B223:C223"/>
    <mergeCell ref="E223:H223"/>
    <mergeCell ref="B224:C224"/>
    <mergeCell ref="E224:H224"/>
    <mergeCell ref="B225:C225"/>
    <mergeCell ref="E225:F225"/>
    <mergeCell ref="G225:H225"/>
    <mergeCell ref="B226:C226"/>
    <mergeCell ref="E226:H226"/>
    <mergeCell ref="B228:H228"/>
    <mergeCell ref="B229:D229"/>
    <mergeCell ref="E229:H229"/>
    <mergeCell ref="B230:H230"/>
    <mergeCell ref="B233:C233"/>
    <mergeCell ref="F233:H233"/>
    <mergeCell ref="B234:D234"/>
    <mergeCell ref="F234:H234"/>
    <mergeCell ref="E231:E232"/>
    <mergeCell ref="F231:H232"/>
    <mergeCell ref="B235:C235"/>
    <mergeCell ref="F235:H235"/>
    <mergeCell ref="B236:C236"/>
    <mergeCell ref="F236:H236"/>
    <mergeCell ref="B237:C237"/>
    <mergeCell ref="F237:H237"/>
    <mergeCell ref="B238:C238"/>
    <mergeCell ref="F238:H238"/>
    <mergeCell ref="B239:C239"/>
    <mergeCell ref="F239:H239"/>
    <mergeCell ref="B240:C240"/>
    <mergeCell ref="F240:H240"/>
    <mergeCell ref="B242:H242"/>
    <mergeCell ref="B245:C245"/>
    <mergeCell ref="F245:H245"/>
    <mergeCell ref="B246:D246"/>
    <mergeCell ref="F246:H246"/>
    <mergeCell ref="B247:C247"/>
    <mergeCell ref="F247:H247"/>
    <mergeCell ref="E243:E244"/>
    <mergeCell ref="F243:H244"/>
    <mergeCell ref="B248:C248"/>
    <mergeCell ref="F248:H248"/>
    <mergeCell ref="B249:C249"/>
    <mergeCell ref="F249:H249"/>
    <mergeCell ref="B250:C250"/>
    <mergeCell ref="F250:H250"/>
    <mergeCell ref="B251:C251"/>
    <mergeCell ref="F251:H251"/>
    <mergeCell ref="B252:C252"/>
    <mergeCell ref="B254:C254"/>
    <mergeCell ref="E254:F254"/>
    <mergeCell ref="G254:H254"/>
    <mergeCell ref="B255:C255"/>
    <mergeCell ref="E255:H255"/>
    <mergeCell ref="B256:C256"/>
    <mergeCell ref="E256:H256"/>
    <mergeCell ref="B257:C257"/>
    <mergeCell ref="E257:F257"/>
    <mergeCell ref="G257:H257"/>
    <mergeCell ref="B258:C258"/>
    <mergeCell ref="E258:H258"/>
    <mergeCell ref="B260:D260"/>
    <mergeCell ref="E260:H260"/>
    <mergeCell ref="B261:H261"/>
    <mergeCell ref="B264:C264"/>
    <mergeCell ref="E264:F264"/>
    <mergeCell ref="G264:H264"/>
    <mergeCell ref="B265:D265"/>
    <mergeCell ref="E262:E263"/>
    <mergeCell ref="F262:F263"/>
    <mergeCell ref="G262:H263"/>
    <mergeCell ref="B266:C266"/>
    <mergeCell ref="G266:H266"/>
    <mergeCell ref="B267:C267"/>
    <mergeCell ref="G267:H267"/>
    <mergeCell ref="G268:H268"/>
    <mergeCell ref="G269:H269"/>
    <mergeCell ref="G270:H270"/>
    <mergeCell ref="G271:H271"/>
    <mergeCell ref="B272:H272"/>
    <mergeCell ref="B277:H277"/>
    <mergeCell ref="B280:C280"/>
    <mergeCell ref="E280:F280"/>
    <mergeCell ref="G280:H280"/>
    <mergeCell ref="B281:D281"/>
    <mergeCell ref="B282:C282"/>
    <mergeCell ref="G282:H282"/>
    <mergeCell ref="B283:C283"/>
    <mergeCell ref="G283:H283"/>
    <mergeCell ref="E278:E279"/>
    <mergeCell ref="F278:F279"/>
    <mergeCell ref="G278:H279"/>
    <mergeCell ref="G284:H284"/>
    <mergeCell ref="G285:H285"/>
    <mergeCell ref="G286:H286"/>
    <mergeCell ref="G287:H287"/>
    <mergeCell ref="B288:H288"/>
    <mergeCell ref="B290:C290"/>
    <mergeCell ref="E290:F290"/>
    <mergeCell ref="G290:H290"/>
    <mergeCell ref="B291:C291"/>
    <mergeCell ref="E291:F291"/>
    <mergeCell ref="G291:H291"/>
    <mergeCell ref="B292:C292"/>
    <mergeCell ref="E292:F292"/>
    <mergeCell ref="G292:H292"/>
    <mergeCell ref="B293:C293"/>
    <mergeCell ref="E293:F293"/>
    <mergeCell ref="G293:H293"/>
    <mergeCell ref="B294:C294"/>
    <mergeCell ref="E294:F294"/>
    <mergeCell ref="G294:H294"/>
    <mergeCell ref="B296:D296"/>
    <mergeCell ref="E296:H296"/>
    <mergeCell ref="B297:H297"/>
    <mergeCell ref="B300:C300"/>
    <mergeCell ref="E300:F300"/>
    <mergeCell ref="G300:H300"/>
    <mergeCell ref="B301:D301"/>
    <mergeCell ref="B302:C302"/>
    <mergeCell ref="G302:H302"/>
    <mergeCell ref="E298:E299"/>
    <mergeCell ref="F298:F299"/>
    <mergeCell ref="G298:H299"/>
    <mergeCell ref="B303:C303"/>
    <mergeCell ref="G303:H303"/>
    <mergeCell ref="G304:H304"/>
    <mergeCell ref="G305:H305"/>
    <mergeCell ref="G306:H306"/>
    <mergeCell ref="G307:H307"/>
    <mergeCell ref="B308:H308"/>
    <mergeCell ref="B310:H310"/>
    <mergeCell ref="B313:C313"/>
    <mergeCell ref="E313:F313"/>
    <mergeCell ref="G313:H313"/>
    <mergeCell ref="E311:E312"/>
    <mergeCell ref="F311:F312"/>
    <mergeCell ref="G311:H312"/>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B387:H387"/>
    <mergeCell ref="B388:H388"/>
    <mergeCell ref="C389:H389"/>
    <mergeCell ref="C390:H390"/>
    <mergeCell ref="B392:H392"/>
    <mergeCell ref="B394:H394"/>
    <mergeCell ref="B395:C395"/>
    <mergeCell ref="E395:F395"/>
    <mergeCell ref="G395:H395"/>
    <mergeCell ref="B396:C396"/>
    <mergeCell ref="B397:C397"/>
    <mergeCell ref="B398:C398"/>
    <mergeCell ref="B399:C399"/>
    <mergeCell ref="B400:C400"/>
    <mergeCell ref="B401:C401"/>
    <mergeCell ref="A39:A41"/>
    <mergeCell ref="A43:A45"/>
    <mergeCell ref="A76:A77"/>
    <mergeCell ref="A82:A88"/>
    <mergeCell ref="A95:A96"/>
    <mergeCell ref="A99:A100"/>
    <mergeCell ref="A107:A111"/>
    <mergeCell ref="A121:A123"/>
    <mergeCell ref="A133:A134"/>
    <mergeCell ref="A167:A168"/>
    <mergeCell ref="A178:A179"/>
    <mergeCell ref="B39:C41"/>
    <mergeCell ref="B43:C45"/>
    <mergeCell ref="B82:E85"/>
    <mergeCell ref="B107:E108"/>
    <mergeCell ref="B122:E123"/>
    <mergeCell ref="B152:E155"/>
    <mergeCell ref="C386:H386"/>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74:I74" xr:uid="{00000000-0002-0000-0400-000000000000}">
      <formula1>"From  Bidder himself, From Qualified Manufacturer"</formula1>
    </dataValidation>
    <dataValidation type="list" allowBlank="1" showInputMessage="1" showErrorMessage="1" sqref="F102:I102 F147:I147 E203 E214 E234 E246 E265 E281 E301 E314 G56:G57 G397:G401 D397:E401" xr:uid="{00000000-0002-0000-0400-000001000000}">
      <formula1>"Yes,No"</formula1>
    </dataValidation>
    <dataValidation type="list" allowBlank="1" showInputMessage="1" showErrorMessage="1" sqref="I136 I138 I140" xr:uid="{00000000-0002-0000-0400-000002000000}">
      <formula1>$S$136:$S$137</formula1>
    </dataValidation>
    <dataValidation type="list" allowBlank="1" showInputMessage="1" showErrorMessage="1" sqref="I181 I183 I185" xr:uid="{00000000-0002-0000-0400-000003000000}">
      <formula1>"YES,NO"</formula1>
    </dataValidation>
  </dataValidations>
  <printOptions horizontalCentered="1"/>
  <pageMargins left="0.42" right="0.28999999999999998" top="0.4" bottom="0.31" header="0.32" footer="0.24"/>
  <pageSetup paperSize="9" scale="64" fitToHeight="0" orientation="portrait" r:id="rId1"/>
  <headerFooter alignWithMargins="0"/>
  <rowBreaks count="2" manualBreakCount="2">
    <brk id="91" max="9" man="1"/>
    <brk id="134"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95253" r:id="rId4" name="Check Box 21">
              <controlPr defaultSiz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5" name="Check Box 22">
              <controlPr defaultSiz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6" name="Check Box 23">
              <controlPr defaultSiz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7" name="Check Box 24">
              <controlPr defaultSiz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8" name="Check Box 25">
              <controlPr defaultSiz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9" name="Check Box 26">
              <controlPr defaultSiz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10" name="Check Box 27">
              <controlPr defaultSiz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11" name="Check Box 28">
              <controlPr defaultSiz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12" name="Check Box 29">
              <controlPr defaultSiz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13" name="Check Box 30">
              <controlPr defaultSiz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14" name="Check Box 31">
              <controlPr defaultSiz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15" name="Check Box 32">
              <controlPr defaultSiz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16" name="Check Box 175">
              <controlPr defaultSiz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17" name="Check Box 176">
              <controlPr defaultSiz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18" name="Check Box 177">
              <controlPr defaultSiz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19" name="Check Box 179">
              <controlPr defaultSiz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20" name="Check Box 180">
              <controlPr defaultSiz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21" name="Check Box 181">
              <controlPr defaultSiz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22" name="Check Box 182">
              <controlPr defaultSiz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23" name="Check Box 184">
              <controlPr defaultSiz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24" name="Check Box 185">
              <controlPr defaultSiz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25" name="Check Box 186">
              <controlPr defaultSiz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26" name="Check Box 187">
              <controlPr defaultSiz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27" name="Check Box 189">
              <controlPr defaultSiz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28" name="Check Box 192">
              <controlPr defaultSiz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29" name="Check Box 193">
              <controlPr defaultSiz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30" name="Check Box 194">
              <controlPr defaultSiz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31" name="Check Box 195">
              <controlPr defaultSiz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32" name="Check Box 196">
              <controlPr defaultSiz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33" name="Check Box 197">
              <controlPr defaultSize="0" autoPict="0">
                <anchor moveWithCells="1" sizeWithCells="1">
                  <from>
                    <xdr:col>6</xdr:col>
                    <xdr:colOff>819150</xdr:colOff>
                    <xdr:row>120</xdr:row>
                    <xdr:rowOff>247650</xdr:rowOff>
                  </from>
                  <to>
                    <xdr:col>7</xdr:col>
                    <xdr:colOff>352425</xdr:colOff>
                    <xdr:row>121</xdr:row>
                    <xdr:rowOff>114300</xdr:rowOff>
                  </to>
                </anchor>
              </controlPr>
            </control>
          </mc:Choice>
        </mc:AlternateContent>
        <mc:AlternateContent xmlns:mc="http://schemas.openxmlformats.org/markup-compatibility/2006">
          <mc:Choice Requires="x14">
            <control shapeId="95430" r:id="rId34" name="Check Box 198">
              <controlPr defaultSiz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35" name="Check Box 199">
              <controlPr defaultSiz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36" name="Check Box 200">
              <controlPr defaultSiz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37" name="Check Box 201">
              <controlPr defaultSiz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38" name="Check Box 202">
              <controlPr defaultSiz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39" name="Check Box 203">
              <controlPr defaultSiz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40" name="Check Box 213">
              <controlPr defaultSiz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41" name="Check Box 214">
              <controlPr defaultSiz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42" name="Check Box 215">
              <controlPr defaultSiz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43" name="Check Box 216">
              <controlPr defaultSiz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44" name="Check Box 217">
              <controlPr defaultSiz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45" name="Check Box 218">
              <controlPr defaultSiz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46" name="Check Box 219">
              <controlPr defaultSiz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47" name="Check Box 220">
              <controlPr defaultSiz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48" name="Check Box 221">
              <controlPr defaultSiz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49" name="Check Box 222">
              <controlPr defaultSiz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50" name="Check Box 223">
              <controlPr defaultSiz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51" name="Check Box 224">
              <controlPr defaultSiz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52" name="Check Box 260">
              <controlPr defaultSiz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53" name="Check Box 261">
              <controlPr defaultSiz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95516" r:id="rId54" name="Check Box 262">
              <controlPr defaultSiz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55" name="Check Box 263">
              <controlPr defaultSiz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56" name="Check Box 264">
              <controlPr defaultSiz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57" name="Check Box 265">
              <controlPr defaultSiz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58" name="Check Box 266">
              <controlPr defaultSiz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59" name="Check Box 267">
              <controlPr defaultSiz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60" name="Check Box 268">
              <controlPr defaultSiz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61" name="Check Box 269">
              <controlPr defaultSiz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62" name="Check Box 270">
              <controlPr defaultSiz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63" name="Check Box 271">
              <controlPr defaultSiz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64" name="Check Box 272">
              <controlPr defaultSiz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65" name="Check Box 273">
              <controlPr defaultSiz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66" name="Check Box 274">
              <controlPr defaultSiz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67" name="Check Box 275">
              <controlPr defaultSiz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68" name="Check Box 276">
              <controlPr defaultSiz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69" name="Check Box 277">
              <controlPr defaultSiz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70" name="Check Box 278">
              <controlPr defaultSiz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71" name="Check Box 279">
              <controlPr defaultSiz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72" name="Check Box 280">
              <controlPr defaultSiz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73" name="Check Box 281">
              <controlPr defaultSiz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74" name="Check Box 282">
              <controlPr defaultSiz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75" name="Check Box 283">
              <controlPr defaultSiz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Normal="100" workbookViewId="0">
      <selection activeCell="D19" sqref="D19"/>
    </sheetView>
  </sheetViews>
  <sheetFormatPr defaultColWidth="9.140625" defaultRowHeight="16.5"/>
  <cols>
    <col min="1" max="1" width="12.140625" style="10" customWidth="1"/>
    <col min="2" max="2" width="20.5703125" style="10" customWidth="1"/>
    <col min="3" max="3" width="11.42578125" style="10" customWidth="1"/>
    <col min="4" max="4" width="17.7109375" style="10" customWidth="1"/>
    <col min="5" max="5" width="42" style="10" customWidth="1"/>
    <col min="6" max="8" width="9.140625" style="9"/>
    <col min="9" max="16384" width="9.140625" style="16"/>
  </cols>
  <sheetData>
    <row r="1" spans="1:9" s="9" customFormat="1" ht="31.5" customHeight="1">
      <c r="A1" s="976" t="str">
        <f>'Attach 3(JV)'!A1</f>
        <v>Specification No. :WR2/NT/W-MISC/DOM/G01/26/01548</v>
      </c>
      <c r="B1" s="976"/>
      <c r="C1" s="976"/>
      <c r="D1" s="976"/>
      <c r="E1" s="204" t="str">
        <f>"Attachment-3(QR) "&amp;'Attach 3(JV)'!AT1</f>
        <v>Attachment-3(QR)</v>
      </c>
    </row>
    <row r="2" spans="1:9" ht="5.25" customHeight="1"/>
    <row r="3" spans="1:9" ht="93.75" customHeight="1">
      <c r="A3" s="1027" t="str">
        <f>'Attach 3(JV)'!A3</f>
        <v>Construction of Sewage Treatment Plant (STP) and Children Park for residential multi story building under construction at 400/220kV pooling substation,Rewa.</v>
      </c>
      <c r="B3" s="1028"/>
      <c r="C3" s="1028"/>
      <c r="D3" s="1028"/>
      <c r="E3" s="1028"/>
      <c r="F3" s="95"/>
      <c r="G3" s="96"/>
      <c r="H3" s="95"/>
    </row>
    <row r="4" spans="1:9" ht="20.100000000000001" customHeight="1">
      <c r="A4" s="17"/>
      <c r="H4" s="97"/>
      <c r="I4" s="102"/>
    </row>
    <row r="5" spans="1:9" ht="20.100000000000001" customHeight="1">
      <c r="A5" s="812" t="s">
        <v>60</v>
      </c>
      <c r="B5" s="812"/>
      <c r="C5" s="812"/>
      <c r="D5" s="812"/>
      <c r="E5" s="812"/>
      <c r="F5" s="98"/>
      <c r="H5" s="97"/>
      <c r="I5" s="102"/>
    </row>
    <row r="6" spans="1:9" ht="20.100000000000001" customHeight="1">
      <c r="A6" s="24"/>
      <c r="H6" s="97"/>
      <c r="I6" s="102"/>
    </row>
    <row r="7" spans="1:9" ht="20.100000000000001" customHeight="1">
      <c r="A7" s="86" t="str">
        <f>'Attach 3(JV)'!A7</f>
        <v>Bidder’s Name and Address  :</v>
      </c>
      <c r="E7" s="99" t="str">
        <f>'Attach 3(JV)'!E7</f>
        <v>To:</v>
      </c>
      <c r="H7" s="97"/>
      <c r="I7" s="102"/>
    </row>
    <row r="8" spans="1:9" ht="36" customHeight="1">
      <c r="A8" s="813" t="str">
        <f>'Attach 3(JV)'!A8</f>
        <v/>
      </c>
      <c r="B8" s="813"/>
      <c r="C8" s="813"/>
      <c r="D8" s="813"/>
      <c r="E8" s="100" t="str">
        <f>'Attach 3(JV)'!E8</f>
        <v>Contract Services</v>
      </c>
      <c r="H8" s="97"/>
      <c r="I8" s="102"/>
    </row>
    <row r="9" spans="1:9" ht="20.100000000000001" customHeight="1">
      <c r="A9" s="87" t="s">
        <v>47</v>
      </c>
      <c r="B9" s="752">
        <f>'Attach 3(JV)'!B9</f>
        <v>0</v>
      </c>
      <c r="C9" s="752"/>
      <c r="D9" s="752"/>
      <c r="E9" s="100" t="str">
        <f>'Attach 3(JV)'!E9</f>
        <v>Power Grid Corporation of India Ltd.,</v>
      </c>
      <c r="H9" s="97"/>
      <c r="I9" s="102"/>
    </row>
    <row r="10" spans="1:9" ht="20.100000000000001" customHeight="1">
      <c r="A10" s="87" t="s">
        <v>49</v>
      </c>
      <c r="B10" s="1025">
        <f>'Attach 3(JV)'!B10</f>
        <v>0</v>
      </c>
      <c r="C10" s="1025"/>
      <c r="D10" s="1025"/>
      <c r="E10" s="100" t="str">
        <f>'Attach 3(JV)'!E10</f>
        <v>Western Region Transmission System-II</v>
      </c>
      <c r="H10" s="97"/>
      <c r="I10" s="102"/>
    </row>
    <row r="11" spans="1:9" ht="20.100000000000001" customHeight="1">
      <c r="B11" s="1025">
        <f>'Attach 3(JV)'!B11</f>
        <v>0</v>
      </c>
      <c r="C11" s="1025"/>
      <c r="D11" s="1025"/>
      <c r="E11" s="100" t="str">
        <f>'Attach 3(JV)'!E11</f>
        <v>RHQ, Plot No 54 Vadodara-390008</v>
      </c>
    </row>
    <row r="12" spans="1:9" ht="20.100000000000001" customHeight="1">
      <c r="A12" s="24"/>
      <c r="B12" s="1025">
        <f>'Attach 3(JV)'!B12</f>
        <v>0</v>
      </c>
      <c r="C12" s="1025"/>
      <c r="D12" s="1025"/>
      <c r="E12" s="99"/>
    </row>
    <row r="13" spans="1:9" ht="20.100000000000001" customHeight="1">
      <c r="A13" s="10" t="s">
        <v>53</v>
      </c>
    </row>
    <row r="14" spans="1:9" ht="20.100000000000001" customHeight="1">
      <c r="A14" s="24"/>
    </row>
    <row r="15" spans="1:9" ht="27.75" customHeight="1">
      <c r="A15" s="1026" t="s">
        <v>278</v>
      </c>
      <c r="B15" s="1026"/>
      <c r="C15" s="1026"/>
      <c r="D15" s="1026"/>
      <c r="E15" s="1026"/>
      <c r="F15" s="52"/>
      <c r="G15" s="52"/>
      <c r="H15" s="52"/>
    </row>
    <row r="16" spans="1:9" ht="20.100000000000001" customHeight="1">
      <c r="A16" s="24"/>
    </row>
    <row r="17" spans="1:5" ht="20.100000000000001" customHeight="1">
      <c r="A17" s="90"/>
    </row>
    <row r="18" spans="1:5" ht="20.100000000000001" customHeight="1"/>
    <row r="19" spans="1:5" ht="20.100000000000001" customHeight="1">
      <c r="A19" s="90"/>
    </row>
    <row r="20" spans="1:5" ht="20.100000000000001" customHeight="1">
      <c r="A20" s="90"/>
    </row>
    <row r="21" spans="1:5" ht="33" customHeight="1">
      <c r="D21" s="91"/>
    </row>
    <row r="22" spans="1:5" ht="33" customHeight="1">
      <c r="A22" s="62" t="s">
        <v>55</v>
      </c>
      <c r="B22" s="70" t="str">
        <f>'Attach 3(JV)'!B24</f>
        <v>--</v>
      </c>
      <c r="C22" s="86"/>
      <c r="D22" s="91" t="s">
        <v>56</v>
      </c>
      <c r="E22" s="93" t="str">
        <f>'Attach 3(JV)'!E24</f>
        <v/>
      </c>
    </row>
    <row r="23" spans="1:5" ht="33" customHeight="1">
      <c r="A23" s="62" t="s">
        <v>57</v>
      </c>
      <c r="B23" s="93" t="str">
        <f>'Attach 3(JV)'!B25</f>
        <v/>
      </c>
      <c r="C23" s="86"/>
      <c r="D23" s="91" t="s">
        <v>58</v>
      </c>
      <c r="E23" s="93" t="str">
        <f>'Attach 3(JV)'!E25</f>
        <v/>
      </c>
    </row>
    <row r="24" spans="1:5" ht="33" customHeight="1">
      <c r="C24" s="86"/>
      <c r="D24" s="91"/>
    </row>
    <row r="25" spans="1:5" ht="33" customHeight="1">
      <c r="A25" s="86"/>
      <c r="B25" s="86"/>
      <c r="C25" s="86"/>
      <c r="D25" s="91"/>
      <c r="E25" s="86"/>
    </row>
    <row r="26" spans="1:5" ht="20.100000000000001" customHeight="1"/>
    <row r="27" spans="1:5" ht="20.100000000000001" customHeight="1">
      <c r="A27" s="18"/>
    </row>
    <row r="28" spans="1:5" ht="20.100000000000001" customHeight="1"/>
    <row r="29" spans="1:5" ht="20.100000000000001" customHeight="1"/>
    <row r="30" spans="1:5" ht="20.100000000000001" customHeight="1">
      <c r="A30" s="18"/>
    </row>
    <row r="31" spans="1:5" ht="20.100000000000001" customHeight="1"/>
    <row r="32" spans="1:5" ht="20.100000000000001" customHeight="1">
      <c r="A32" s="18"/>
    </row>
    <row r="33" spans="1:1" ht="20.100000000000001" customHeight="1"/>
    <row r="34" spans="1:1" ht="20.100000000000001" customHeight="1">
      <c r="A34" s="1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 right="0" top="0" bottom="0" header="0" footer="0"/>
      <pageSetup scale="97" orientation="portrait"/>
      <headerFooter alignWithMargins="0">
        <oddFooter>&amp;R&amp;"Book Antiqua,Bold"&amp;8 Page &amp;P of &amp;N</oddFooter>
      </headerFooter>
    </customSheetView>
  </customSheetViews>
  <mergeCells count="9">
    <mergeCell ref="B10:D10"/>
    <mergeCell ref="B11:D11"/>
    <mergeCell ref="B12:D12"/>
    <mergeCell ref="A15:E15"/>
    <mergeCell ref="A1:D1"/>
    <mergeCell ref="A3:E3"/>
    <mergeCell ref="A5:E5"/>
    <mergeCell ref="A8:D8"/>
    <mergeCell ref="B9:D9"/>
  </mergeCells>
  <pageMargins left="0.75" right="0.63" top="0.57999999999999996" bottom="0.6" header="0.34" footer="0.35"/>
  <pageSetup scale="97" orientation="portrait" r:id="rId1"/>
  <headerFooter alignWithMargins="0">
    <oddFooter>&amp;R&amp;"Book Antiqua,Bold"&amp;8 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WVO150"/>
  <sheetViews>
    <sheetView showGridLines="0" showZeros="0" view="pageBreakPreview" topLeftCell="A88" zoomScaleNormal="100" workbookViewId="0">
      <selection activeCell="D103" sqref="D103"/>
    </sheetView>
  </sheetViews>
  <sheetFormatPr defaultColWidth="9" defaultRowHeight="15.75"/>
  <cols>
    <col min="1" max="1" width="14.28515625" style="374" customWidth="1"/>
    <col min="2" max="2" width="13.85546875" style="374" customWidth="1"/>
    <col min="3" max="3" width="11.42578125" style="374" customWidth="1"/>
    <col min="4" max="4" width="27.85546875" style="374" customWidth="1"/>
    <col min="5" max="5" width="14.42578125" style="374" customWidth="1"/>
    <col min="6" max="8" width="40.5703125" style="374" customWidth="1"/>
    <col min="9" max="239" width="9.140625" style="374"/>
    <col min="240" max="240" width="14.28515625" style="374" customWidth="1"/>
    <col min="241" max="241" width="13.85546875" style="374" customWidth="1"/>
    <col min="242" max="242" width="11.42578125" style="374" customWidth="1"/>
    <col min="243" max="243" width="27.85546875" style="374" customWidth="1"/>
    <col min="244" max="244" width="14.42578125" style="374" customWidth="1"/>
    <col min="245" max="245" width="21" style="374" customWidth="1"/>
    <col min="246" max="246" width="19.7109375" style="374" customWidth="1"/>
    <col min="247" max="247" width="18" style="374" customWidth="1"/>
    <col min="248" max="248" width="23.140625" style="374" customWidth="1"/>
    <col min="249" max="263" width="9" style="374" hidden="1" customWidth="1"/>
    <col min="264" max="495" width="9.140625" style="374"/>
    <col min="496" max="496" width="14.28515625" style="374" customWidth="1"/>
    <col min="497" max="497" width="13.85546875" style="374" customWidth="1"/>
    <col min="498" max="498" width="11.42578125" style="374" customWidth="1"/>
    <col min="499" max="499" width="27.85546875" style="374" customWidth="1"/>
    <col min="500" max="500" width="14.42578125" style="374" customWidth="1"/>
    <col min="501" max="501" width="21" style="374" customWidth="1"/>
    <col min="502" max="502" width="19.7109375" style="374" customWidth="1"/>
    <col min="503" max="503" width="18" style="374" customWidth="1"/>
    <col min="504" max="504" width="23.140625" style="374" customWidth="1"/>
    <col min="505" max="519" width="9" style="374" hidden="1" customWidth="1"/>
    <col min="520" max="751" width="9.140625" style="374"/>
    <col min="752" max="752" width="14.28515625" style="374" customWidth="1"/>
    <col min="753" max="753" width="13.85546875" style="374" customWidth="1"/>
    <col min="754" max="754" width="11.42578125" style="374" customWidth="1"/>
    <col min="755" max="755" width="27.85546875" style="374" customWidth="1"/>
    <col min="756" max="756" width="14.42578125" style="374" customWidth="1"/>
    <col min="757" max="757" width="21" style="374" customWidth="1"/>
    <col min="758" max="758" width="19.7109375" style="374" customWidth="1"/>
    <col min="759" max="759" width="18" style="374" customWidth="1"/>
    <col min="760" max="760" width="23.140625" style="374" customWidth="1"/>
    <col min="761" max="775" width="9" style="374" hidden="1" customWidth="1"/>
    <col min="776" max="1007" width="9.140625" style="374"/>
    <col min="1008" max="1008" width="14.28515625" style="374" customWidth="1"/>
    <col min="1009" max="1009" width="13.85546875" style="374" customWidth="1"/>
    <col min="1010" max="1010" width="11.42578125" style="374" customWidth="1"/>
    <col min="1011" max="1011" width="27.85546875" style="374" customWidth="1"/>
    <col min="1012" max="1012" width="14.42578125" style="374" customWidth="1"/>
    <col min="1013" max="1013" width="21" style="374" customWidth="1"/>
    <col min="1014" max="1014" width="19.7109375" style="374" customWidth="1"/>
    <col min="1015" max="1015" width="18" style="374" customWidth="1"/>
    <col min="1016" max="1016" width="23.140625" style="374" customWidth="1"/>
    <col min="1017" max="1031" width="9" style="374" hidden="1" customWidth="1"/>
    <col min="1032" max="1263" width="9.140625" style="374"/>
    <col min="1264" max="1264" width="14.28515625" style="374" customWidth="1"/>
    <col min="1265" max="1265" width="13.85546875" style="374" customWidth="1"/>
    <col min="1266" max="1266" width="11.42578125" style="374" customWidth="1"/>
    <col min="1267" max="1267" width="27.85546875" style="374" customWidth="1"/>
    <col min="1268" max="1268" width="14.42578125" style="374" customWidth="1"/>
    <col min="1269" max="1269" width="21" style="374" customWidth="1"/>
    <col min="1270" max="1270" width="19.7109375" style="374" customWidth="1"/>
    <col min="1271" max="1271" width="18" style="374" customWidth="1"/>
    <col min="1272" max="1272" width="23.140625" style="374" customWidth="1"/>
    <col min="1273" max="1287" width="9" style="374" hidden="1" customWidth="1"/>
    <col min="1288" max="1519" width="9.140625" style="374"/>
    <col min="1520" max="1520" width="14.28515625" style="374" customWidth="1"/>
    <col min="1521" max="1521" width="13.85546875" style="374" customWidth="1"/>
    <col min="1522" max="1522" width="11.42578125" style="374" customWidth="1"/>
    <col min="1523" max="1523" width="27.85546875" style="374" customWidth="1"/>
    <col min="1524" max="1524" width="14.42578125" style="374" customWidth="1"/>
    <col min="1525" max="1525" width="21" style="374" customWidth="1"/>
    <col min="1526" max="1526" width="19.7109375" style="374" customWidth="1"/>
    <col min="1527" max="1527" width="18" style="374" customWidth="1"/>
    <col min="1528" max="1528" width="23.140625" style="374" customWidth="1"/>
    <col min="1529" max="1543" width="9" style="374" hidden="1" customWidth="1"/>
    <col min="1544" max="1775" width="9.140625" style="374"/>
    <col min="1776" max="1776" width="14.28515625" style="374" customWidth="1"/>
    <col min="1777" max="1777" width="13.85546875" style="374" customWidth="1"/>
    <col min="1778" max="1778" width="11.42578125" style="374" customWidth="1"/>
    <col min="1779" max="1779" width="27.85546875" style="374" customWidth="1"/>
    <col min="1780" max="1780" width="14.42578125" style="374" customWidth="1"/>
    <col min="1781" max="1781" width="21" style="374" customWidth="1"/>
    <col min="1782" max="1782" width="19.7109375" style="374" customWidth="1"/>
    <col min="1783" max="1783" width="18" style="374" customWidth="1"/>
    <col min="1784" max="1784" width="23.140625" style="374" customWidth="1"/>
    <col min="1785" max="1799" width="9" style="374" hidden="1" customWidth="1"/>
    <col min="1800" max="2031" width="9.140625" style="374"/>
    <col min="2032" max="2032" width="14.28515625" style="374" customWidth="1"/>
    <col min="2033" max="2033" width="13.85546875" style="374" customWidth="1"/>
    <col min="2034" max="2034" width="11.42578125" style="374" customWidth="1"/>
    <col min="2035" max="2035" width="27.85546875" style="374" customWidth="1"/>
    <col min="2036" max="2036" width="14.42578125" style="374" customWidth="1"/>
    <col min="2037" max="2037" width="21" style="374" customWidth="1"/>
    <col min="2038" max="2038" width="19.7109375" style="374" customWidth="1"/>
    <col min="2039" max="2039" width="18" style="374" customWidth="1"/>
    <col min="2040" max="2040" width="23.140625" style="374" customWidth="1"/>
    <col min="2041" max="2055" width="9" style="374" hidden="1" customWidth="1"/>
    <col min="2056" max="2287" width="9.140625" style="374"/>
    <col min="2288" max="2288" width="14.28515625" style="374" customWidth="1"/>
    <col min="2289" max="2289" width="13.85546875" style="374" customWidth="1"/>
    <col min="2290" max="2290" width="11.42578125" style="374" customWidth="1"/>
    <col min="2291" max="2291" width="27.85546875" style="374" customWidth="1"/>
    <col min="2292" max="2292" width="14.42578125" style="374" customWidth="1"/>
    <col min="2293" max="2293" width="21" style="374" customWidth="1"/>
    <col min="2294" max="2294" width="19.7109375" style="374" customWidth="1"/>
    <col min="2295" max="2295" width="18" style="374" customWidth="1"/>
    <col min="2296" max="2296" width="23.140625" style="374" customWidth="1"/>
    <col min="2297" max="2311" width="9" style="374" hidden="1" customWidth="1"/>
    <col min="2312" max="2543" width="9.140625" style="374"/>
    <col min="2544" max="2544" width="14.28515625" style="374" customWidth="1"/>
    <col min="2545" max="2545" width="13.85546875" style="374" customWidth="1"/>
    <col min="2546" max="2546" width="11.42578125" style="374" customWidth="1"/>
    <col min="2547" max="2547" width="27.85546875" style="374" customWidth="1"/>
    <col min="2548" max="2548" width="14.42578125" style="374" customWidth="1"/>
    <col min="2549" max="2549" width="21" style="374" customWidth="1"/>
    <col min="2550" max="2550" width="19.7109375" style="374" customWidth="1"/>
    <col min="2551" max="2551" width="18" style="374" customWidth="1"/>
    <col min="2552" max="2552" width="23.140625" style="374" customWidth="1"/>
    <col min="2553" max="2567" width="9" style="374" hidden="1" customWidth="1"/>
    <col min="2568" max="2799" width="9.140625" style="374"/>
    <col min="2800" max="2800" width="14.28515625" style="374" customWidth="1"/>
    <col min="2801" max="2801" width="13.85546875" style="374" customWidth="1"/>
    <col min="2802" max="2802" width="11.42578125" style="374" customWidth="1"/>
    <col min="2803" max="2803" width="27.85546875" style="374" customWidth="1"/>
    <col min="2804" max="2804" width="14.42578125" style="374" customWidth="1"/>
    <col min="2805" max="2805" width="21" style="374" customWidth="1"/>
    <col min="2806" max="2806" width="19.7109375" style="374" customWidth="1"/>
    <col min="2807" max="2807" width="18" style="374" customWidth="1"/>
    <col min="2808" max="2808" width="23.140625" style="374" customWidth="1"/>
    <col min="2809" max="2823" width="9" style="374" hidden="1" customWidth="1"/>
    <col min="2824" max="3055" width="9.140625" style="374"/>
    <col min="3056" max="3056" width="14.28515625" style="374" customWidth="1"/>
    <col min="3057" max="3057" width="13.85546875" style="374" customWidth="1"/>
    <col min="3058" max="3058" width="11.42578125" style="374" customWidth="1"/>
    <col min="3059" max="3059" width="27.85546875" style="374" customWidth="1"/>
    <col min="3060" max="3060" width="14.42578125" style="374" customWidth="1"/>
    <col min="3061" max="3061" width="21" style="374" customWidth="1"/>
    <col min="3062" max="3062" width="19.7109375" style="374" customWidth="1"/>
    <col min="3063" max="3063" width="18" style="374" customWidth="1"/>
    <col min="3064" max="3064" width="23.140625" style="374" customWidth="1"/>
    <col min="3065" max="3079" width="9" style="374" hidden="1" customWidth="1"/>
    <col min="3080" max="3311" width="9.140625" style="374"/>
    <col min="3312" max="3312" width="14.28515625" style="374" customWidth="1"/>
    <col min="3313" max="3313" width="13.85546875" style="374" customWidth="1"/>
    <col min="3314" max="3314" width="11.42578125" style="374" customWidth="1"/>
    <col min="3315" max="3315" width="27.85546875" style="374" customWidth="1"/>
    <col min="3316" max="3316" width="14.42578125" style="374" customWidth="1"/>
    <col min="3317" max="3317" width="21" style="374" customWidth="1"/>
    <col min="3318" max="3318" width="19.7109375" style="374" customWidth="1"/>
    <col min="3319" max="3319" width="18" style="374" customWidth="1"/>
    <col min="3320" max="3320" width="23.140625" style="374" customWidth="1"/>
    <col min="3321" max="3335" width="9" style="374" hidden="1" customWidth="1"/>
    <col min="3336" max="3567" width="9.140625" style="374"/>
    <col min="3568" max="3568" width="14.28515625" style="374" customWidth="1"/>
    <col min="3569" max="3569" width="13.85546875" style="374" customWidth="1"/>
    <col min="3570" max="3570" width="11.42578125" style="374" customWidth="1"/>
    <col min="3571" max="3571" width="27.85546875" style="374" customWidth="1"/>
    <col min="3572" max="3572" width="14.42578125" style="374" customWidth="1"/>
    <col min="3573" max="3573" width="21" style="374" customWidth="1"/>
    <col min="3574" max="3574" width="19.7109375" style="374" customWidth="1"/>
    <col min="3575" max="3575" width="18" style="374" customWidth="1"/>
    <col min="3576" max="3576" width="23.140625" style="374" customWidth="1"/>
    <col min="3577" max="3591" width="9" style="374" hidden="1" customWidth="1"/>
    <col min="3592" max="3823" width="9.140625" style="374"/>
    <col min="3824" max="3824" width="14.28515625" style="374" customWidth="1"/>
    <col min="3825" max="3825" width="13.85546875" style="374" customWidth="1"/>
    <col min="3826" max="3826" width="11.42578125" style="374" customWidth="1"/>
    <col min="3827" max="3827" width="27.85546875" style="374" customWidth="1"/>
    <col min="3828" max="3828" width="14.42578125" style="374" customWidth="1"/>
    <col min="3829" max="3829" width="21" style="374" customWidth="1"/>
    <col min="3830" max="3830" width="19.7109375" style="374" customWidth="1"/>
    <col min="3831" max="3831" width="18" style="374" customWidth="1"/>
    <col min="3832" max="3832" width="23.140625" style="374" customWidth="1"/>
    <col min="3833" max="3847" width="9" style="374" hidden="1" customWidth="1"/>
    <col min="3848" max="4079" width="9.140625" style="374"/>
    <col min="4080" max="4080" width="14.28515625" style="374" customWidth="1"/>
    <col min="4081" max="4081" width="13.85546875" style="374" customWidth="1"/>
    <col min="4082" max="4082" width="11.42578125" style="374" customWidth="1"/>
    <col min="4083" max="4083" width="27.85546875" style="374" customWidth="1"/>
    <col min="4084" max="4084" width="14.42578125" style="374" customWidth="1"/>
    <col min="4085" max="4085" width="21" style="374" customWidth="1"/>
    <col min="4086" max="4086" width="19.7109375" style="374" customWidth="1"/>
    <col min="4087" max="4087" width="18" style="374" customWidth="1"/>
    <col min="4088" max="4088" width="23.140625" style="374" customWidth="1"/>
    <col min="4089" max="4103" width="9" style="374" hidden="1" customWidth="1"/>
    <col min="4104" max="4335" width="9.140625" style="374"/>
    <col min="4336" max="4336" width="14.28515625" style="374" customWidth="1"/>
    <col min="4337" max="4337" width="13.85546875" style="374" customWidth="1"/>
    <col min="4338" max="4338" width="11.42578125" style="374" customWidth="1"/>
    <col min="4339" max="4339" width="27.85546875" style="374" customWidth="1"/>
    <col min="4340" max="4340" width="14.42578125" style="374" customWidth="1"/>
    <col min="4341" max="4341" width="21" style="374" customWidth="1"/>
    <col min="4342" max="4342" width="19.7109375" style="374" customWidth="1"/>
    <col min="4343" max="4343" width="18" style="374" customWidth="1"/>
    <col min="4344" max="4344" width="23.140625" style="374" customWidth="1"/>
    <col min="4345" max="4359" width="9" style="374" hidden="1" customWidth="1"/>
    <col min="4360" max="4591" width="9.140625" style="374"/>
    <col min="4592" max="4592" width="14.28515625" style="374" customWidth="1"/>
    <col min="4593" max="4593" width="13.85546875" style="374" customWidth="1"/>
    <col min="4594" max="4594" width="11.42578125" style="374" customWidth="1"/>
    <col min="4595" max="4595" width="27.85546875" style="374" customWidth="1"/>
    <col min="4596" max="4596" width="14.42578125" style="374" customWidth="1"/>
    <col min="4597" max="4597" width="21" style="374" customWidth="1"/>
    <col min="4598" max="4598" width="19.7109375" style="374" customWidth="1"/>
    <col min="4599" max="4599" width="18" style="374" customWidth="1"/>
    <col min="4600" max="4600" width="23.140625" style="374" customWidth="1"/>
    <col min="4601" max="4615" width="9" style="374" hidden="1" customWidth="1"/>
    <col min="4616" max="4847" width="9.140625" style="374"/>
    <col min="4848" max="4848" width="14.28515625" style="374" customWidth="1"/>
    <col min="4849" max="4849" width="13.85546875" style="374" customWidth="1"/>
    <col min="4850" max="4850" width="11.42578125" style="374" customWidth="1"/>
    <col min="4851" max="4851" width="27.85546875" style="374" customWidth="1"/>
    <col min="4852" max="4852" width="14.42578125" style="374" customWidth="1"/>
    <col min="4853" max="4853" width="21" style="374" customWidth="1"/>
    <col min="4854" max="4854" width="19.7109375" style="374" customWidth="1"/>
    <col min="4855" max="4855" width="18" style="374" customWidth="1"/>
    <col min="4856" max="4856" width="23.140625" style="374" customWidth="1"/>
    <col min="4857" max="4871" width="9" style="374" hidden="1" customWidth="1"/>
    <col min="4872" max="5103" width="9.140625" style="374"/>
    <col min="5104" max="5104" width="14.28515625" style="374" customWidth="1"/>
    <col min="5105" max="5105" width="13.85546875" style="374" customWidth="1"/>
    <col min="5106" max="5106" width="11.42578125" style="374" customWidth="1"/>
    <col min="5107" max="5107" width="27.85546875" style="374" customWidth="1"/>
    <col min="5108" max="5108" width="14.42578125" style="374" customWidth="1"/>
    <col min="5109" max="5109" width="21" style="374" customWidth="1"/>
    <col min="5110" max="5110" width="19.7109375" style="374" customWidth="1"/>
    <col min="5111" max="5111" width="18" style="374" customWidth="1"/>
    <col min="5112" max="5112" width="23.140625" style="374" customWidth="1"/>
    <col min="5113" max="5127" width="9" style="374" hidden="1" customWidth="1"/>
    <col min="5128" max="5359" width="9.140625" style="374"/>
    <col min="5360" max="5360" width="14.28515625" style="374" customWidth="1"/>
    <col min="5361" max="5361" width="13.85546875" style="374" customWidth="1"/>
    <col min="5362" max="5362" width="11.42578125" style="374" customWidth="1"/>
    <col min="5363" max="5363" width="27.85546875" style="374" customWidth="1"/>
    <col min="5364" max="5364" width="14.42578125" style="374" customWidth="1"/>
    <col min="5365" max="5365" width="21" style="374" customWidth="1"/>
    <col min="5366" max="5366" width="19.7109375" style="374" customWidth="1"/>
    <col min="5367" max="5367" width="18" style="374" customWidth="1"/>
    <col min="5368" max="5368" width="23.140625" style="374" customWidth="1"/>
    <col min="5369" max="5383" width="9" style="374" hidden="1" customWidth="1"/>
    <col min="5384" max="5615" width="9.140625" style="374"/>
    <col min="5616" max="5616" width="14.28515625" style="374" customWidth="1"/>
    <col min="5617" max="5617" width="13.85546875" style="374" customWidth="1"/>
    <col min="5618" max="5618" width="11.42578125" style="374" customWidth="1"/>
    <col min="5619" max="5619" width="27.85546875" style="374" customWidth="1"/>
    <col min="5620" max="5620" width="14.42578125" style="374" customWidth="1"/>
    <col min="5621" max="5621" width="21" style="374" customWidth="1"/>
    <col min="5622" max="5622" width="19.7109375" style="374" customWidth="1"/>
    <col min="5623" max="5623" width="18" style="374" customWidth="1"/>
    <col min="5624" max="5624" width="23.140625" style="374" customWidth="1"/>
    <col min="5625" max="5639" width="9" style="374" hidden="1" customWidth="1"/>
    <col min="5640" max="5871" width="9.140625" style="374"/>
    <col min="5872" max="5872" width="14.28515625" style="374" customWidth="1"/>
    <col min="5873" max="5873" width="13.85546875" style="374" customWidth="1"/>
    <col min="5874" max="5874" width="11.42578125" style="374" customWidth="1"/>
    <col min="5875" max="5875" width="27.85546875" style="374" customWidth="1"/>
    <col min="5876" max="5876" width="14.42578125" style="374" customWidth="1"/>
    <col min="5877" max="5877" width="21" style="374" customWidth="1"/>
    <col min="5878" max="5878" width="19.7109375" style="374" customWidth="1"/>
    <col min="5879" max="5879" width="18" style="374" customWidth="1"/>
    <col min="5880" max="5880" width="23.140625" style="374" customWidth="1"/>
    <col min="5881" max="5895" width="9" style="374" hidden="1" customWidth="1"/>
    <col min="5896" max="6127" width="9.140625" style="374"/>
    <col min="6128" max="6128" width="14.28515625" style="374" customWidth="1"/>
    <col min="6129" max="6129" width="13.85546875" style="374" customWidth="1"/>
    <col min="6130" max="6130" width="11.42578125" style="374" customWidth="1"/>
    <col min="6131" max="6131" width="27.85546875" style="374" customWidth="1"/>
    <col min="6132" max="6132" width="14.42578125" style="374" customWidth="1"/>
    <col min="6133" max="6133" width="21" style="374" customWidth="1"/>
    <col min="6134" max="6134" width="19.7109375" style="374" customWidth="1"/>
    <col min="6135" max="6135" width="18" style="374" customWidth="1"/>
    <col min="6136" max="6136" width="23.140625" style="374" customWidth="1"/>
    <col min="6137" max="6151" width="9" style="374" hidden="1" customWidth="1"/>
    <col min="6152" max="6383" width="9.140625" style="374"/>
    <col min="6384" max="6384" width="14.28515625" style="374" customWidth="1"/>
    <col min="6385" max="6385" width="13.85546875" style="374" customWidth="1"/>
    <col min="6386" max="6386" width="11.42578125" style="374" customWidth="1"/>
    <col min="6387" max="6387" width="27.85546875" style="374" customWidth="1"/>
    <col min="6388" max="6388" width="14.42578125" style="374" customWidth="1"/>
    <col min="6389" max="6389" width="21" style="374" customWidth="1"/>
    <col min="6390" max="6390" width="19.7109375" style="374" customWidth="1"/>
    <col min="6391" max="6391" width="18" style="374" customWidth="1"/>
    <col min="6392" max="6392" width="23.140625" style="374" customWidth="1"/>
    <col min="6393" max="6407" width="9" style="374" hidden="1" customWidth="1"/>
    <col min="6408" max="6639" width="9.140625" style="374"/>
    <col min="6640" max="6640" width="14.28515625" style="374" customWidth="1"/>
    <col min="6641" max="6641" width="13.85546875" style="374" customWidth="1"/>
    <col min="6642" max="6642" width="11.42578125" style="374" customWidth="1"/>
    <col min="6643" max="6643" width="27.85546875" style="374" customWidth="1"/>
    <col min="6644" max="6644" width="14.42578125" style="374" customWidth="1"/>
    <col min="6645" max="6645" width="21" style="374" customWidth="1"/>
    <col min="6646" max="6646" width="19.7109375" style="374" customWidth="1"/>
    <col min="6647" max="6647" width="18" style="374" customWidth="1"/>
    <col min="6648" max="6648" width="23.140625" style="374" customWidth="1"/>
    <col min="6649" max="6663" width="9" style="374" hidden="1" customWidth="1"/>
    <col min="6664" max="6895" width="9.140625" style="374"/>
    <col min="6896" max="6896" width="14.28515625" style="374" customWidth="1"/>
    <col min="6897" max="6897" width="13.85546875" style="374" customWidth="1"/>
    <col min="6898" max="6898" width="11.42578125" style="374" customWidth="1"/>
    <col min="6899" max="6899" width="27.85546875" style="374" customWidth="1"/>
    <col min="6900" max="6900" width="14.42578125" style="374" customWidth="1"/>
    <col min="6901" max="6901" width="21" style="374" customWidth="1"/>
    <col min="6902" max="6902" width="19.7109375" style="374" customWidth="1"/>
    <col min="6903" max="6903" width="18" style="374" customWidth="1"/>
    <col min="6904" max="6904" width="23.140625" style="374" customWidth="1"/>
    <col min="6905" max="6919" width="9" style="374" hidden="1" customWidth="1"/>
    <col min="6920" max="7151" width="9.140625" style="374"/>
    <col min="7152" max="7152" width="14.28515625" style="374" customWidth="1"/>
    <col min="7153" max="7153" width="13.85546875" style="374" customWidth="1"/>
    <col min="7154" max="7154" width="11.42578125" style="374" customWidth="1"/>
    <col min="7155" max="7155" width="27.85546875" style="374" customWidth="1"/>
    <col min="7156" max="7156" width="14.42578125" style="374" customWidth="1"/>
    <col min="7157" max="7157" width="21" style="374" customWidth="1"/>
    <col min="7158" max="7158" width="19.7109375" style="374" customWidth="1"/>
    <col min="7159" max="7159" width="18" style="374" customWidth="1"/>
    <col min="7160" max="7160" width="23.140625" style="374" customWidth="1"/>
    <col min="7161" max="7175" width="9" style="374" hidden="1" customWidth="1"/>
    <col min="7176" max="7407" width="9.140625" style="374"/>
    <col min="7408" max="7408" width="14.28515625" style="374" customWidth="1"/>
    <col min="7409" max="7409" width="13.85546875" style="374" customWidth="1"/>
    <col min="7410" max="7410" width="11.42578125" style="374" customWidth="1"/>
    <col min="7411" max="7411" width="27.85546875" style="374" customWidth="1"/>
    <col min="7412" max="7412" width="14.42578125" style="374" customWidth="1"/>
    <col min="7413" max="7413" width="21" style="374" customWidth="1"/>
    <col min="7414" max="7414" width="19.7109375" style="374" customWidth="1"/>
    <col min="7415" max="7415" width="18" style="374" customWidth="1"/>
    <col min="7416" max="7416" width="23.140625" style="374" customWidth="1"/>
    <col min="7417" max="7431" width="9" style="374" hidden="1" customWidth="1"/>
    <col min="7432" max="7663" width="9.140625" style="374"/>
    <col min="7664" max="7664" width="14.28515625" style="374" customWidth="1"/>
    <col min="7665" max="7665" width="13.85546875" style="374" customWidth="1"/>
    <col min="7666" max="7666" width="11.42578125" style="374" customWidth="1"/>
    <col min="7667" max="7667" width="27.85546875" style="374" customWidth="1"/>
    <col min="7668" max="7668" width="14.42578125" style="374" customWidth="1"/>
    <col min="7669" max="7669" width="21" style="374" customWidth="1"/>
    <col min="7670" max="7670" width="19.7109375" style="374" customWidth="1"/>
    <col min="7671" max="7671" width="18" style="374" customWidth="1"/>
    <col min="7672" max="7672" width="23.140625" style="374" customWidth="1"/>
    <col min="7673" max="7687" width="9" style="374" hidden="1" customWidth="1"/>
    <col min="7688" max="7919" width="9.140625" style="374"/>
    <col min="7920" max="7920" width="14.28515625" style="374" customWidth="1"/>
    <col min="7921" max="7921" width="13.85546875" style="374" customWidth="1"/>
    <col min="7922" max="7922" width="11.42578125" style="374" customWidth="1"/>
    <col min="7923" max="7923" width="27.85546875" style="374" customWidth="1"/>
    <col min="7924" max="7924" width="14.42578125" style="374" customWidth="1"/>
    <col min="7925" max="7925" width="21" style="374" customWidth="1"/>
    <col min="7926" max="7926" width="19.7109375" style="374" customWidth="1"/>
    <col min="7927" max="7927" width="18" style="374" customWidth="1"/>
    <col min="7928" max="7928" width="23.140625" style="374" customWidth="1"/>
    <col min="7929" max="7943" width="9" style="374" hidden="1" customWidth="1"/>
    <col min="7944" max="8175" width="9.140625" style="374"/>
    <col min="8176" max="8176" width="14.28515625" style="374" customWidth="1"/>
    <col min="8177" max="8177" width="13.85546875" style="374" customWidth="1"/>
    <col min="8178" max="8178" width="11.42578125" style="374" customWidth="1"/>
    <col min="8179" max="8179" width="27.85546875" style="374" customWidth="1"/>
    <col min="8180" max="8180" width="14.42578125" style="374" customWidth="1"/>
    <col min="8181" max="8181" width="21" style="374" customWidth="1"/>
    <col min="8182" max="8182" width="19.7109375" style="374" customWidth="1"/>
    <col min="8183" max="8183" width="18" style="374" customWidth="1"/>
    <col min="8184" max="8184" width="23.140625" style="374" customWidth="1"/>
    <col min="8185" max="8199" width="9" style="374" hidden="1" customWidth="1"/>
    <col min="8200" max="8431" width="9.140625" style="374"/>
    <col min="8432" max="8432" width="14.28515625" style="374" customWidth="1"/>
    <col min="8433" max="8433" width="13.85546875" style="374" customWidth="1"/>
    <col min="8434" max="8434" width="11.42578125" style="374" customWidth="1"/>
    <col min="8435" max="8435" width="27.85546875" style="374" customWidth="1"/>
    <col min="8436" max="8436" width="14.42578125" style="374" customWidth="1"/>
    <col min="8437" max="8437" width="21" style="374" customWidth="1"/>
    <col min="8438" max="8438" width="19.7109375" style="374" customWidth="1"/>
    <col min="8439" max="8439" width="18" style="374" customWidth="1"/>
    <col min="8440" max="8440" width="23.140625" style="374" customWidth="1"/>
    <col min="8441" max="8455" width="9" style="374" hidden="1" customWidth="1"/>
    <col min="8456" max="8687" width="9.140625" style="374"/>
    <col min="8688" max="8688" width="14.28515625" style="374" customWidth="1"/>
    <col min="8689" max="8689" width="13.85546875" style="374" customWidth="1"/>
    <col min="8690" max="8690" width="11.42578125" style="374" customWidth="1"/>
    <col min="8691" max="8691" width="27.85546875" style="374" customWidth="1"/>
    <col min="8692" max="8692" width="14.42578125" style="374" customWidth="1"/>
    <col min="8693" max="8693" width="21" style="374" customWidth="1"/>
    <col min="8694" max="8694" width="19.7109375" style="374" customWidth="1"/>
    <col min="8695" max="8695" width="18" style="374" customWidth="1"/>
    <col min="8696" max="8696" width="23.140625" style="374" customWidth="1"/>
    <col min="8697" max="8711" width="9" style="374" hidden="1" customWidth="1"/>
    <col min="8712" max="8943" width="9.140625" style="374"/>
    <col min="8944" max="8944" width="14.28515625" style="374" customWidth="1"/>
    <col min="8945" max="8945" width="13.85546875" style="374" customWidth="1"/>
    <col min="8946" max="8946" width="11.42578125" style="374" customWidth="1"/>
    <col min="8947" max="8947" width="27.85546875" style="374" customWidth="1"/>
    <col min="8948" max="8948" width="14.42578125" style="374" customWidth="1"/>
    <col min="8949" max="8949" width="21" style="374" customWidth="1"/>
    <col min="8950" max="8950" width="19.7109375" style="374" customWidth="1"/>
    <col min="8951" max="8951" width="18" style="374" customWidth="1"/>
    <col min="8952" max="8952" width="23.140625" style="374" customWidth="1"/>
    <col min="8953" max="8967" width="9" style="374" hidden="1" customWidth="1"/>
    <col min="8968" max="9199" width="9.140625" style="374"/>
    <col min="9200" max="9200" width="14.28515625" style="374" customWidth="1"/>
    <col min="9201" max="9201" width="13.85546875" style="374" customWidth="1"/>
    <col min="9202" max="9202" width="11.42578125" style="374" customWidth="1"/>
    <col min="9203" max="9203" width="27.85546875" style="374" customWidth="1"/>
    <col min="9204" max="9204" width="14.42578125" style="374" customWidth="1"/>
    <col min="9205" max="9205" width="21" style="374" customWidth="1"/>
    <col min="9206" max="9206" width="19.7109375" style="374" customWidth="1"/>
    <col min="9207" max="9207" width="18" style="374" customWidth="1"/>
    <col min="9208" max="9208" width="23.140625" style="374" customWidth="1"/>
    <col min="9209" max="9223" width="9" style="374" hidden="1" customWidth="1"/>
    <col min="9224" max="9455" width="9.140625" style="374"/>
    <col min="9456" max="9456" width="14.28515625" style="374" customWidth="1"/>
    <col min="9457" max="9457" width="13.85546875" style="374" customWidth="1"/>
    <col min="9458" max="9458" width="11.42578125" style="374" customWidth="1"/>
    <col min="9459" max="9459" width="27.85546875" style="374" customWidth="1"/>
    <col min="9460" max="9460" width="14.42578125" style="374" customWidth="1"/>
    <col min="9461" max="9461" width="21" style="374" customWidth="1"/>
    <col min="9462" max="9462" width="19.7109375" style="374" customWidth="1"/>
    <col min="9463" max="9463" width="18" style="374" customWidth="1"/>
    <col min="9464" max="9464" width="23.140625" style="374" customWidth="1"/>
    <col min="9465" max="9479" width="9" style="374" hidden="1" customWidth="1"/>
    <col min="9480" max="9711" width="9.140625" style="374"/>
    <col min="9712" max="9712" width="14.28515625" style="374" customWidth="1"/>
    <col min="9713" max="9713" width="13.85546875" style="374" customWidth="1"/>
    <col min="9714" max="9714" width="11.42578125" style="374" customWidth="1"/>
    <col min="9715" max="9715" width="27.85546875" style="374" customWidth="1"/>
    <col min="9716" max="9716" width="14.42578125" style="374" customWidth="1"/>
    <col min="9717" max="9717" width="21" style="374" customWidth="1"/>
    <col min="9718" max="9718" width="19.7109375" style="374" customWidth="1"/>
    <col min="9719" max="9719" width="18" style="374" customWidth="1"/>
    <col min="9720" max="9720" width="23.140625" style="374" customWidth="1"/>
    <col min="9721" max="9735" width="9" style="374" hidden="1" customWidth="1"/>
    <col min="9736" max="9967" width="9.140625" style="374"/>
    <col min="9968" max="9968" width="14.28515625" style="374" customWidth="1"/>
    <col min="9969" max="9969" width="13.85546875" style="374" customWidth="1"/>
    <col min="9970" max="9970" width="11.42578125" style="374" customWidth="1"/>
    <col min="9971" max="9971" width="27.85546875" style="374" customWidth="1"/>
    <col min="9972" max="9972" width="14.42578125" style="374" customWidth="1"/>
    <col min="9973" max="9973" width="21" style="374" customWidth="1"/>
    <col min="9974" max="9974" width="19.7109375" style="374" customWidth="1"/>
    <col min="9975" max="9975" width="18" style="374" customWidth="1"/>
    <col min="9976" max="9976" width="23.140625" style="374" customWidth="1"/>
    <col min="9977" max="9991" width="9" style="374" hidden="1" customWidth="1"/>
    <col min="9992" max="10223" width="9.140625" style="374"/>
    <col min="10224" max="10224" width="14.28515625" style="374" customWidth="1"/>
    <col min="10225" max="10225" width="13.85546875" style="374" customWidth="1"/>
    <col min="10226" max="10226" width="11.42578125" style="374" customWidth="1"/>
    <col min="10227" max="10227" width="27.85546875" style="374" customWidth="1"/>
    <col min="10228" max="10228" width="14.42578125" style="374" customWidth="1"/>
    <col min="10229" max="10229" width="21" style="374" customWidth="1"/>
    <col min="10230" max="10230" width="19.7109375" style="374" customWidth="1"/>
    <col min="10231" max="10231" width="18" style="374" customWidth="1"/>
    <col min="10232" max="10232" width="23.140625" style="374" customWidth="1"/>
    <col min="10233" max="10247" width="9" style="374" hidden="1" customWidth="1"/>
    <col min="10248" max="10479" width="9.140625" style="374"/>
    <col min="10480" max="10480" width="14.28515625" style="374" customWidth="1"/>
    <col min="10481" max="10481" width="13.85546875" style="374" customWidth="1"/>
    <col min="10482" max="10482" width="11.42578125" style="374" customWidth="1"/>
    <col min="10483" max="10483" width="27.85546875" style="374" customWidth="1"/>
    <col min="10484" max="10484" width="14.42578125" style="374" customWidth="1"/>
    <col min="10485" max="10485" width="21" style="374" customWidth="1"/>
    <col min="10486" max="10486" width="19.7109375" style="374" customWidth="1"/>
    <col min="10487" max="10487" width="18" style="374" customWidth="1"/>
    <col min="10488" max="10488" width="23.140625" style="374" customWidth="1"/>
    <col min="10489" max="10503" width="9" style="374" hidden="1" customWidth="1"/>
    <col min="10504" max="10735" width="9.140625" style="374"/>
    <col min="10736" max="10736" width="14.28515625" style="374" customWidth="1"/>
    <col min="10737" max="10737" width="13.85546875" style="374" customWidth="1"/>
    <col min="10738" max="10738" width="11.42578125" style="374" customWidth="1"/>
    <col min="10739" max="10739" width="27.85546875" style="374" customWidth="1"/>
    <col min="10740" max="10740" width="14.42578125" style="374" customWidth="1"/>
    <col min="10741" max="10741" width="21" style="374" customWidth="1"/>
    <col min="10742" max="10742" width="19.7109375" style="374" customWidth="1"/>
    <col min="10743" max="10743" width="18" style="374" customWidth="1"/>
    <col min="10744" max="10744" width="23.140625" style="374" customWidth="1"/>
    <col min="10745" max="10759" width="9" style="374" hidden="1" customWidth="1"/>
    <col min="10760" max="10991" width="9.140625" style="374"/>
    <col min="10992" max="10992" width="14.28515625" style="374" customWidth="1"/>
    <col min="10993" max="10993" width="13.85546875" style="374" customWidth="1"/>
    <col min="10994" max="10994" width="11.42578125" style="374" customWidth="1"/>
    <col min="10995" max="10995" width="27.85546875" style="374" customWidth="1"/>
    <col min="10996" max="10996" width="14.42578125" style="374" customWidth="1"/>
    <col min="10997" max="10997" width="21" style="374" customWidth="1"/>
    <col min="10998" max="10998" width="19.7109375" style="374" customWidth="1"/>
    <col min="10999" max="10999" width="18" style="374" customWidth="1"/>
    <col min="11000" max="11000" width="23.140625" style="374" customWidth="1"/>
    <col min="11001" max="11015" width="9" style="374" hidden="1" customWidth="1"/>
    <col min="11016" max="11247" width="9.140625" style="374"/>
    <col min="11248" max="11248" width="14.28515625" style="374" customWidth="1"/>
    <col min="11249" max="11249" width="13.85546875" style="374" customWidth="1"/>
    <col min="11250" max="11250" width="11.42578125" style="374" customWidth="1"/>
    <col min="11251" max="11251" width="27.85546875" style="374" customWidth="1"/>
    <col min="11252" max="11252" width="14.42578125" style="374" customWidth="1"/>
    <col min="11253" max="11253" width="21" style="374" customWidth="1"/>
    <col min="11254" max="11254" width="19.7109375" style="374" customWidth="1"/>
    <col min="11255" max="11255" width="18" style="374" customWidth="1"/>
    <col min="11256" max="11256" width="23.140625" style="374" customWidth="1"/>
    <col min="11257" max="11271" width="9" style="374" hidden="1" customWidth="1"/>
    <col min="11272" max="11503" width="9.140625" style="374"/>
    <col min="11504" max="11504" width="14.28515625" style="374" customWidth="1"/>
    <col min="11505" max="11505" width="13.85546875" style="374" customWidth="1"/>
    <col min="11506" max="11506" width="11.42578125" style="374" customWidth="1"/>
    <col min="11507" max="11507" width="27.85546875" style="374" customWidth="1"/>
    <col min="11508" max="11508" width="14.42578125" style="374" customWidth="1"/>
    <col min="11509" max="11509" width="21" style="374" customWidth="1"/>
    <col min="11510" max="11510" width="19.7109375" style="374" customWidth="1"/>
    <col min="11511" max="11511" width="18" style="374" customWidth="1"/>
    <col min="11512" max="11512" width="23.140625" style="374" customWidth="1"/>
    <col min="11513" max="11527" width="9" style="374" hidden="1" customWidth="1"/>
    <col min="11528" max="11759" width="9.140625" style="374"/>
    <col min="11760" max="11760" width="14.28515625" style="374" customWidth="1"/>
    <col min="11761" max="11761" width="13.85546875" style="374" customWidth="1"/>
    <col min="11762" max="11762" width="11.42578125" style="374" customWidth="1"/>
    <col min="11763" max="11763" width="27.85546875" style="374" customWidth="1"/>
    <col min="11764" max="11764" width="14.42578125" style="374" customWidth="1"/>
    <col min="11765" max="11765" width="21" style="374" customWidth="1"/>
    <col min="11766" max="11766" width="19.7109375" style="374" customWidth="1"/>
    <col min="11767" max="11767" width="18" style="374" customWidth="1"/>
    <col min="11768" max="11768" width="23.140625" style="374" customWidth="1"/>
    <col min="11769" max="11783" width="9" style="374" hidden="1" customWidth="1"/>
    <col min="11784" max="12015" width="9.140625" style="374"/>
    <col min="12016" max="12016" width="14.28515625" style="374" customWidth="1"/>
    <col min="12017" max="12017" width="13.85546875" style="374" customWidth="1"/>
    <col min="12018" max="12018" width="11.42578125" style="374" customWidth="1"/>
    <col min="12019" max="12019" width="27.85546875" style="374" customWidth="1"/>
    <col min="12020" max="12020" width="14.42578125" style="374" customWidth="1"/>
    <col min="12021" max="12021" width="21" style="374" customWidth="1"/>
    <col min="12022" max="12022" width="19.7109375" style="374" customWidth="1"/>
    <col min="12023" max="12023" width="18" style="374" customWidth="1"/>
    <col min="12024" max="12024" width="23.140625" style="374" customWidth="1"/>
    <col min="12025" max="12039" width="9" style="374" hidden="1" customWidth="1"/>
    <col min="12040" max="12271" width="9.140625" style="374"/>
    <col min="12272" max="12272" width="14.28515625" style="374" customWidth="1"/>
    <col min="12273" max="12273" width="13.85546875" style="374" customWidth="1"/>
    <col min="12274" max="12274" width="11.42578125" style="374" customWidth="1"/>
    <col min="12275" max="12275" width="27.85546875" style="374" customWidth="1"/>
    <col min="12276" max="12276" width="14.42578125" style="374" customWidth="1"/>
    <col min="12277" max="12277" width="21" style="374" customWidth="1"/>
    <col min="12278" max="12278" width="19.7109375" style="374" customWidth="1"/>
    <col min="12279" max="12279" width="18" style="374" customWidth="1"/>
    <col min="12280" max="12280" width="23.140625" style="374" customWidth="1"/>
    <col min="12281" max="12295" width="9" style="374" hidden="1" customWidth="1"/>
    <col min="12296" max="12527" width="9.140625" style="374"/>
    <col min="12528" max="12528" width="14.28515625" style="374" customWidth="1"/>
    <col min="12529" max="12529" width="13.85546875" style="374" customWidth="1"/>
    <col min="12530" max="12530" width="11.42578125" style="374" customWidth="1"/>
    <col min="12531" max="12531" width="27.85546875" style="374" customWidth="1"/>
    <col min="12532" max="12532" width="14.42578125" style="374" customWidth="1"/>
    <col min="12533" max="12533" width="21" style="374" customWidth="1"/>
    <col min="12534" max="12534" width="19.7109375" style="374" customWidth="1"/>
    <col min="12535" max="12535" width="18" style="374" customWidth="1"/>
    <col min="12536" max="12536" width="23.140625" style="374" customWidth="1"/>
    <col min="12537" max="12551" width="9" style="374" hidden="1" customWidth="1"/>
    <col min="12552" max="12783" width="9.140625" style="374"/>
    <col min="12784" max="12784" width="14.28515625" style="374" customWidth="1"/>
    <col min="12785" max="12785" width="13.85546875" style="374" customWidth="1"/>
    <col min="12786" max="12786" width="11.42578125" style="374" customWidth="1"/>
    <col min="12787" max="12787" width="27.85546875" style="374" customWidth="1"/>
    <col min="12788" max="12788" width="14.42578125" style="374" customWidth="1"/>
    <col min="12789" max="12789" width="21" style="374" customWidth="1"/>
    <col min="12790" max="12790" width="19.7109375" style="374" customWidth="1"/>
    <col min="12791" max="12791" width="18" style="374" customWidth="1"/>
    <col min="12792" max="12792" width="23.140625" style="374" customWidth="1"/>
    <col min="12793" max="12807" width="9" style="374" hidden="1" customWidth="1"/>
    <col min="12808" max="13039" width="9.140625" style="374"/>
    <col min="13040" max="13040" width="14.28515625" style="374" customWidth="1"/>
    <col min="13041" max="13041" width="13.85546875" style="374" customWidth="1"/>
    <col min="13042" max="13042" width="11.42578125" style="374" customWidth="1"/>
    <col min="13043" max="13043" width="27.85546875" style="374" customWidth="1"/>
    <col min="13044" max="13044" width="14.42578125" style="374" customWidth="1"/>
    <col min="13045" max="13045" width="21" style="374" customWidth="1"/>
    <col min="13046" max="13046" width="19.7109375" style="374" customWidth="1"/>
    <col min="13047" max="13047" width="18" style="374" customWidth="1"/>
    <col min="13048" max="13048" width="23.140625" style="374" customWidth="1"/>
    <col min="13049" max="13063" width="9" style="374" hidden="1" customWidth="1"/>
    <col min="13064" max="13295" width="9.140625" style="374"/>
    <col min="13296" max="13296" width="14.28515625" style="374" customWidth="1"/>
    <col min="13297" max="13297" width="13.85546875" style="374" customWidth="1"/>
    <col min="13298" max="13298" width="11.42578125" style="374" customWidth="1"/>
    <col min="13299" max="13299" width="27.85546875" style="374" customWidth="1"/>
    <col min="13300" max="13300" width="14.42578125" style="374" customWidth="1"/>
    <col min="13301" max="13301" width="21" style="374" customWidth="1"/>
    <col min="13302" max="13302" width="19.7109375" style="374" customWidth="1"/>
    <col min="13303" max="13303" width="18" style="374" customWidth="1"/>
    <col min="13304" max="13304" width="23.140625" style="374" customWidth="1"/>
    <col min="13305" max="13319" width="9" style="374" hidden="1" customWidth="1"/>
    <col min="13320" max="13551" width="9.140625" style="374"/>
    <col min="13552" max="13552" width="14.28515625" style="374" customWidth="1"/>
    <col min="13553" max="13553" width="13.85546875" style="374" customWidth="1"/>
    <col min="13554" max="13554" width="11.42578125" style="374" customWidth="1"/>
    <col min="13555" max="13555" width="27.85546875" style="374" customWidth="1"/>
    <col min="13556" max="13556" width="14.42578125" style="374" customWidth="1"/>
    <col min="13557" max="13557" width="21" style="374" customWidth="1"/>
    <col min="13558" max="13558" width="19.7109375" style="374" customWidth="1"/>
    <col min="13559" max="13559" width="18" style="374" customWidth="1"/>
    <col min="13560" max="13560" width="23.140625" style="374" customWidth="1"/>
    <col min="13561" max="13575" width="9" style="374" hidden="1" customWidth="1"/>
    <col min="13576" max="13807" width="9.140625" style="374"/>
    <col min="13808" max="13808" width="14.28515625" style="374" customWidth="1"/>
    <col min="13809" max="13809" width="13.85546875" style="374" customWidth="1"/>
    <col min="13810" max="13810" width="11.42578125" style="374" customWidth="1"/>
    <col min="13811" max="13811" width="27.85546875" style="374" customWidth="1"/>
    <col min="13812" max="13812" width="14.42578125" style="374" customWidth="1"/>
    <col min="13813" max="13813" width="21" style="374" customWidth="1"/>
    <col min="13814" max="13814" width="19.7109375" style="374" customWidth="1"/>
    <col min="13815" max="13815" width="18" style="374" customWidth="1"/>
    <col min="13816" max="13816" width="23.140625" style="374" customWidth="1"/>
    <col min="13817" max="13831" width="9" style="374" hidden="1" customWidth="1"/>
    <col min="13832" max="14063" width="9.140625" style="374"/>
    <col min="14064" max="14064" width="14.28515625" style="374" customWidth="1"/>
    <col min="14065" max="14065" width="13.85546875" style="374" customWidth="1"/>
    <col min="14066" max="14066" width="11.42578125" style="374" customWidth="1"/>
    <col min="14067" max="14067" width="27.85546875" style="374" customWidth="1"/>
    <col min="14068" max="14068" width="14.42578125" style="374" customWidth="1"/>
    <col min="14069" max="14069" width="21" style="374" customWidth="1"/>
    <col min="14070" max="14070" width="19.7109375" style="374" customWidth="1"/>
    <col min="14071" max="14071" width="18" style="374" customWidth="1"/>
    <col min="14072" max="14072" width="23.140625" style="374" customWidth="1"/>
    <col min="14073" max="14087" width="9" style="374" hidden="1" customWidth="1"/>
    <col min="14088" max="14319" width="9.140625" style="374"/>
    <col min="14320" max="14320" width="14.28515625" style="374" customWidth="1"/>
    <col min="14321" max="14321" width="13.85546875" style="374" customWidth="1"/>
    <col min="14322" max="14322" width="11.42578125" style="374" customWidth="1"/>
    <col min="14323" max="14323" width="27.85546875" style="374" customWidth="1"/>
    <col min="14324" max="14324" width="14.42578125" style="374" customWidth="1"/>
    <col min="14325" max="14325" width="21" style="374" customWidth="1"/>
    <col min="14326" max="14326" width="19.7109375" style="374" customWidth="1"/>
    <col min="14327" max="14327" width="18" style="374" customWidth="1"/>
    <col min="14328" max="14328" width="23.140625" style="374" customWidth="1"/>
    <col min="14329" max="14343" width="9" style="374" hidden="1" customWidth="1"/>
    <col min="14344" max="14575" width="9.140625" style="374"/>
    <col min="14576" max="14576" width="14.28515625" style="374" customWidth="1"/>
    <col min="14577" max="14577" width="13.85546875" style="374" customWidth="1"/>
    <col min="14578" max="14578" width="11.42578125" style="374" customWidth="1"/>
    <col min="14579" max="14579" width="27.85546875" style="374" customWidth="1"/>
    <col min="14580" max="14580" width="14.42578125" style="374" customWidth="1"/>
    <col min="14581" max="14581" width="21" style="374" customWidth="1"/>
    <col min="14582" max="14582" width="19.7109375" style="374" customWidth="1"/>
    <col min="14583" max="14583" width="18" style="374" customWidth="1"/>
    <col min="14584" max="14584" width="23.140625" style="374" customWidth="1"/>
    <col min="14585" max="14599" width="9" style="374" hidden="1" customWidth="1"/>
    <col min="14600" max="14831" width="9.140625" style="374"/>
    <col min="14832" max="14832" width="14.28515625" style="374" customWidth="1"/>
    <col min="14833" max="14833" width="13.85546875" style="374" customWidth="1"/>
    <col min="14834" max="14834" width="11.42578125" style="374" customWidth="1"/>
    <col min="14835" max="14835" width="27.85546875" style="374" customWidth="1"/>
    <col min="14836" max="14836" width="14.42578125" style="374" customWidth="1"/>
    <col min="14837" max="14837" width="21" style="374" customWidth="1"/>
    <col min="14838" max="14838" width="19.7109375" style="374" customWidth="1"/>
    <col min="14839" max="14839" width="18" style="374" customWidth="1"/>
    <col min="14840" max="14840" width="23.140625" style="374" customWidth="1"/>
    <col min="14841" max="14855" width="9" style="374" hidden="1" customWidth="1"/>
    <col min="14856" max="15087" width="9.140625" style="374"/>
    <col min="15088" max="15088" width="14.28515625" style="374" customWidth="1"/>
    <col min="15089" max="15089" width="13.85546875" style="374" customWidth="1"/>
    <col min="15090" max="15090" width="11.42578125" style="374" customWidth="1"/>
    <col min="15091" max="15091" width="27.85546875" style="374" customWidth="1"/>
    <col min="15092" max="15092" width="14.42578125" style="374" customWidth="1"/>
    <col min="15093" max="15093" width="21" style="374" customWidth="1"/>
    <col min="15094" max="15094" width="19.7109375" style="374" customWidth="1"/>
    <col min="15095" max="15095" width="18" style="374" customWidth="1"/>
    <col min="15096" max="15096" width="23.140625" style="374" customWidth="1"/>
    <col min="15097" max="15111" width="9" style="374" hidden="1" customWidth="1"/>
    <col min="15112" max="15343" width="9.140625" style="374"/>
    <col min="15344" max="15344" width="14.28515625" style="374" customWidth="1"/>
    <col min="15345" max="15345" width="13.85546875" style="374" customWidth="1"/>
    <col min="15346" max="15346" width="11.42578125" style="374" customWidth="1"/>
    <col min="15347" max="15347" width="27.85546875" style="374" customWidth="1"/>
    <col min="15348" max="15348" width="14.42578125" style="374" customWidth="1"/>
    <col min="15349" max="15349" width="21" style="374" customWidth="1"/>
    <col min="15350" max="15350" width="19.7109375" style="374" customWidth="1"/>
    <col min="15351" max="15351" width="18" style="374" customWidth="1"/>
    <col min="15352" max="15352" width="23.140625" style="374" customWidth="1"/>
    <col min="15353" max="15367" width="9" style="374" hidden="1" customWidth="1"/>
    <col min="15368" max="15599" width="9.140625" style="374"/>
    <col min="15600" max="15600" width="14.28515625" style="374" customWidth="1"/>
    <col min="15601" max="15601" width="13.85546875" style="374" customWidth="1"/>
    <col min="15602" max="15602" width="11.42578125" style="374" customWidth="1"/>
    <col min="15603" max="15603" width="27.85546875" style="374" customWidth="1"/>
    <col min="15604" max="15604" width="14.42578125" style="374" customWidth="1"/>
    <col min="15605" max="15605" width="21" style="374" customWidth="1"/>
    <col min="15606" max="15606" width="19.7109375" style="374" customWidth="1"/>
    <col min="15607" max="15607" width="18" style="374" customWidth="1"/>
    <col min="15608" max="15608" width="23.140625" style="374" customWidth="1"/>
    <col min="15609" max="15623" width="9" style="374" hidden="1" customWidth="1"/>
    <col min="15624" max="15855" width="9.140625" style="374"/>
    <col min="15856" max="15856" width="14.28515625" style="374" customWidth="1"/>
    <col min="15857" max="15857" width="13.85546875" style="374" customWidth="1"/>
    <col min="15858" max="15858" width="11.42578125" style="374" customWidth="1"/>
    <col min="15859" max="15859" width="27.85546875" style="374" customWidth="1"/>
    <col min="15860" max="15860" width="14.42578125" style="374" customWidth="1"/>
    <col min="15861" max="15861" width="21" style="374" customWidth="1"/>
    <col min="15862" max="15862" width="19.7109375" style="374" customWidth="1"/>
    <col min="15863" max="15863" width="18" style="374" customWidth="1"/>
    <col min="15864" max="15864" width="23.140625" style="374" customWidth="1"/>
    <col min="15865" max="15879" width="9" style="374" hidden="1" customWidth="1"/>
    <col min="15880" max="16111" width="9.140625" style="374"/>
    <col min="16112" max="16112" width="14.28515625" style="374" customWidth="1"/>
    <col min="16113" max="16113" width="13.85546875" style="374" customWidth="1"/>
    <col min="16114" max="16114" width="11.42578125" style="374" customWidth="1"/>
    <col min="16115" max="16115" width="27.85546875" style="374" customWidth="1"/>
    <col min="16116" max="16116" width="14.42578125" style="374" customWidth="1"/>
    <col min="16117" max="16117" width="21" style="374" customWidth="1"/>
    <col min="16118" max="16118" width="19.7109375" style="374" customWidth="1"/>
    <col min="16119" max="16119" width="18" style="374" customWidth="1"/>
    <col min="16120" max="16120" width="23.140625" style="374" customWidth="1"/>
    <col min="16121" max="16135" width="9" style="374" hidden="1" customWidth="1"/>
    <col min="16136" max="16384" width="9.140625" style="374"/>
  </cols>
  <sheetData>
    <row r="1" spans="1:8" ht="24" customHeight="1">
      <c r="A1" s="402" t="str">
        <f>'Attach 3(JV)'!A1:D1</f>
        <v>Specification No. :WR2/NT/W-MISC/DOM/G01/26/01548</v>
      </c>
      <c r="B1" s="466"/>
      <c r="C1" s="466"/>
      <c r="D1" s="466"/>
      <c r="E1" s="466"/>
      <c r="F1" s="466"/>
      <c r="G1" s="466"/>
      <c r="H1" s="495"/>
    </row>
    <row r="2" spans="1:8" ht="15.75" customHeight="1"/>
    <row r="3" spans="1:8" ht="87" customHeight="1">
      <c r="A3" s="1057" t="str">
        <f>'Attach 3(JV)'!A3:E3</f>
        <v>Construction of Sewage Treatment Plant (STP) and Children Park for residential multi story building under construction at 400/220kV pooling substation,Rewa.</v>
      </c>
      <c r="B3" s="1057"/>
      <c r="C3" s="1057"/>
      <c r="D3" s="1057"/>
      <c r="E3" s="1057"/>
      <c r="F3" s="1057"/>
      <c r="G3" s="1057"/>
      <c r="H3" s="1057"/>
    </row>
    <row r="5" spans="1:8" ht="21.75" customHeight="1">
      <c r="A5" s="1021" t="s">
        <v>60</v>
      </c>
      <c r="B5" s="1021"/>
      <c r="C5" s="1021"/>
      <c r="D5" s="1021"/>
      <c r="E5" s="1021"/>
      <c r="F5" s="1021"/>
      <c r="G5" s="1021"/>
      <c r="H5" s="1021"/>
    </row>
    <row r="7" spans="1:8" ht="16.5">
      <c r="A7" s="379" t="str">
        <f>'Attach 3(JV)'!A7</f>
        <v>Bidder’s Name and Address  :</v>
      </c>
      <c r="F7" s="381"/>
      <c r="H7" s="399" t="str">
        <f>'[15]Attach 3(JV)'!E7</f>
        <v>To:</v>
      </c>
    </row>
    <row r="8" spans="1:8" ht="32.25" customHeight="1">
      <c r="A8" s="1022" t="str">
        <f>IF('[16]Names of Bidder'!D6="JV (Joint Venture)","JV of "&amp;I8,"")</f>
        <v/>
      </c>
      <c r="B8" s="1022"/>
      <c r="C8" s="1022"/>
      <c r="D8" s="1022"/>
      <c r="F8" s="496"/>
      <c r="H8" s="404" t="str">
        <f>'[15]Attach 3(JV)'!E8</f>
        <v>Contract Services</v>
      </c>
    </row>
    <row r="9" spans="1:8" ht="18" customHeight="1">
      <c r="A9" s="379" t="s">
        <v>61</v>
      </c>
      <c r="B9" s="1023">
        <f>'Attach 3(JV)'!B9:D9</f>
        <v>0</v>
      </c>
      <c r="C9" s="1023"/>
      <c r="F9" s="496"/>
      <c r="H9" s="101" t="s">
        <v>48</v>
      </c>
    </row>
    <row r="10" spans="1:8" ht="18" customHeight="1">
      <c r="A10" s="379" t="s">
        <v>62</v>
      </c>
      <c r="B10" s="1023">
        <f>'Attach 3(JV)'!B10:D10</f>
        <v>0</v>
      </c>
      <c r="C10" s="1023"/>
      <c r="F10" s="496"/>
      <c r="H10" s="101" t="s">
        <v>50</v>
      </c>
    </row>
    <row r="11" spans="1:8" ht="17.25" customHeight="1">
      <c r="B11" s="1023">
        <f>'Attach 3(JV)'!B11:D11</f>
        <v>0</v>
      </c>
      <c r="C11" s="1023"/>
      <c r="F11" s="496"/>
      <c r="H11" s="101" t="s">
        <v>51</v>
      </c>
    </row>
    <row r="12" spans="1:8" ht="18" customHeight="1">
      <c r="B12" s="1023">
        <f>'Attach 3(JV)'!B12:D12</f>
        <v>0</v>
      </c>
      <c r="C12" s="1023"/>
      <c r="H12" s="101"/>
    </row>
    <row r="13" spans="1:8">
      <c r="H13" s="16"/>
    </row>
    <row r="14" spans="1:8">
      <c r="A14" s="374" t="s">
        <v>53</v>
      </c>
    </row>
    <row r="16" spans="1:8" ht="96.75" customHeight="1">
      <c r="A16" s="856" t="s">
        <v>63</v>
      </c>
      <c r="B16" s="856"/>
      <c r="C16" s="856"/>
      <c r="D16" s="856"/>
      <c r="E16" s="856"/>
      <c r="F16" s="856"/>
      <c r="G16" s="856"/>
      <c r="H16" s="856"/>
    </row>
    <row r="17" spans="1:8" ht="9.75" customHeight="1"/>
    <row r="18" spans="1:8" ht="17.25" customHeight="1">
      <c r="A18" s="467" t="s">
        <v>64</v>
      </c>
      <c r="B18" s="856" t="s">
        <v>65</v>
      </c>
      <c r="C18" s="856"/>
      <c r="D18" s="856"/>
      <c r="E18" s="856"/>
      <c r="F18" s="856"/>
    </row>
    <row r="19" spans="1:8" ht="17.25" hidden="1" customHeight="1">
      <c r="A19" s="467" t="s">
        <v>64</v>
      </c>
      <c r="B19" s="856" t="s">
        <v>66</v>
      </c>
      <c r="C19" s="856"/>
      <c r="D19" s="856"/>
      <c r="E19" s="856"/>
      <c r="F19" s="856"/>
      <c r="G19" s="856"/>
      <c r="H19" s="856"/>
    </row>
    <row r="20" spans="1:8" hidden="1">
      <c r="A20" s="468" t="s">
        <v>67</v>
      </c>
      <c r="B20" s="1019" t="e">
        <f>'[15]Name of Bidder'!C13</f>
        <v>#REF!</v>
      </c>
      <c r="C20" s="1019"/>
      <c r="D20" s="1019"/>
      <c r="E20" s="1019"/>
      <c r="F20" s="1019"/>
      <c r="G20" s="1019"/>
      <c r="H20" s="1019"/>
    </row>
    <row r="21" spans="1:8" hidden="1">
      <c r="A21" s="468" t="s">
        <v>68</v>
      </c>
      <c r="B21" s="1019" t="e">
        <f>'[15]Name of Bidder'!C18</f>
        <v>#REF!</v>
      </c>
      <c r="C21" s="1019"/>
      <c r="D21" s="1019"/>
      <c r="E21" s="1019"/>
      <c r="F21" s="1019"/>
      <c r="G21" s="1019"/>
      <c r="H21" s="1019"/>
    </row>
    <row r="22" spans="1:8" ht="17.25" hidden="1" customHeight="1">
      <c r="A22" s="468" t="s">
        <v>69</v>
      </c>
      <c r="B22" s="1019" t="e">
        <f>'[15]Name of Bidder'!C23</f>
        <v>#REF!</v>
      </c>
      <c r="C22" s="1019"/>
      <c r="D22" s="1019"/>
      <c r="E22" s="1019"/>
      <c r="F22" s="1019"/>
      <c r="G22" s="1019"/>
      <c r="H22" s="1019"/>
    </row>
    <row r="23" spans="1:8" ht="15.75" hidden="1" customHeight="1">
      <c r="B23" s="469" t="s">
        <v>70</v>
      </c>
    </row>
    <row r="24" spans="1:8" ht="15.75" customHeight="1">
      <c r="A24" s="470"/>
    </row>
    <row r="25" spans="1:8" ht="25.5" hidden="1" customHeight="1">
      <c r="A25" s="856" t="s">
        <v>71</v>
      </c>
      <c r="B25" s="856"/>
      <c r="C25" s="856"/>
      <c r="D25" s="856"/>
      <c r="E25" s="856"/>
      <c r="F25" s="856"/>
      <c r="G25" s="856"/>
      <c r="H25" s="856"/>
    </row>
    <row r="26" spans="1:8" ht="8.25" customHeight="1">
      <c r="A26" s="471"/>
      <c r="B26" s="471"/>
      <c r="C26" s="471"/>
      <c r="D26" s="471"/>
      <c r="E26" s="471"/>
      <c r="F26" s="471"/>
      <c r="G26" s="471"/>
      <c r="H26" s="471"/>
    </row>
    <row r="27" spans="1:8" ht="43.5" customHeight="1">
      <c r="A27" s="857" t="s">
        <v>72</v>
      </c>
      <c r="B27" s="857"/>
      <c r="C27" s="857"/>
      <c r="D27" s="857"/>
      <c r="E27" s="857"/>
      <c r="F27" s="857"/>
      <c r="G27" s="857"/>
      <c r="H27" s="857"/>
    </row>
    <row r="28" spans="1:8" ht="26.25" customHeight="1">
      <c r="A28" s="473" t="s">
        <v>73</v>
      </c>
      <c r="B28" s="857" t="s">
        <v>74</v>
      </c>
      <c r="C28" s="857"/>
      <c r="D28" s="857"/>
      <c r="E28" s="857"/>
      <c r="F28" s="857"/>
      <c r="G28" s="857"/>
      <c r="H28" s="857"/>
    </row>
    <row r="29" spans="1:8" ht="26.25" customHeight="1">
      <c r="A29" s="474" t="s">
        <v>75</v>
      </c>
      <c r="B29" s="1015" t="s">
        <v>76</v>
      </c>
      <c r="C29" s="1015"/>
      <c r="D29" s="1015"/>
      <c r="E29" s="1015"/>
      <c r="F29" s="1015"/>
      <c r="G29" s="1015"/>
      <c r="H29" s="1015"/>
    </row>
    <row r="30" spans="1:8" ht="26.25" customHeight="1">
      <c r="A30" s="474" t="s">
        <v>77</v>
      </c>
      <c r="B30" s="1015" t="s">
        <v>78</v>
      </c>
      <c r="C30" s="1015"/>
      <c r="D30" s="1015"/>
      <c r="E30" s="1015"/>
      <c r="F30" s="1015"/>
      <c r="G30" s="1015"/>
      <c r="H30" s="1015"/>
    </row>
    <row r="31" spans="1:8" ht="41.25" customHeight="1">
      <c r="A31" s="474" t="s">
        <v>79</v>
      </c>
      <c r="B31" s="1015" t="s">
        <v>80</v>
      </c>
      <c r="C31" s="1015"/>
      <c r="D31" s="1015"/>
      <c r="E31" s="1015"/>
      <c r="F31" s="1015"/>
      <c r="G31" s="1015"/>
      <c r="H31" s="1015"/>
    </row>
    <row r="32" spans="1:8" ht="9.75" customHeight="1">
      <c r="A32" s="474"/>
      <c r="B32" s="475"/>
      <c r="C32" s="475"/>
      <c r="D32" s="475"/>
      <c r="E32" s="475"/>
      <c r="F32" s="475"/>
      <c r="G32" s="475"/>
      <c r="H32" s="475"/>
    </row>
    <row r="33" spans="1:8" ht="25.5" customHeight="1">
      <c r="A33" s="473" t="s">
        <v>81</v>
      </c>
      <c r="B33" s="1016" t="s">
        <v>82</v>
      </c>
      <c r="C33" s="1016"/>
      <c r="D33" s="1016"/>
      <c r="E33" s="1016"/>
      <c r="F33" s="1016"/>
      <c r="G33" s="1016"/>
      <c r="H33" s="1016"/>
    </row>
    <row r="34" spans="1:8" ht="24.75" customHeight="1">
      <c r="A34" s="474" t="s">
        <v>75</v>
      </c>
      <c r="B34" s="857" t="s">
        <v>83</v>
      </c>
      <c r="C34" s="857"/>
      <c r="D34" s="857"/>
      <c r="E34" s="857"/>
      <c r="F34" s="857"/>
      <c r="G34" s="857"/>
      <c r="H34" s="857"/>
    </row>
    <row r="35" spans="1:8" ht="24.75" hidden="1" customHeight="1">
      <c r="A35" s="474" t="s">
        <v>77</v>
      </c>
      <c r="B35" s="857" t="s">
        <v>84</v>
      </c>
      <c r="C35" s="857"/>
      <c r="D35" s="857"/>
      <c r="E35" s="857"/>
      <c r="F35" s="857"/>
      <c r="G35" s="857"/>
      <c r="H35" s="857"/>
    </row>
    <row r="36" spans="1:8" ht="12" customHeight="1">
      <c r="A36" s="475"/>
      <c r="B36" s="475"/>
      <c r="C36" s="475"/>
      <c r="D36" s="475"/>
      <c r="E36" s="475"/>
      <c r="F36" s="475"/>
      <c r="G36" s="475"/>
      <c r="H36" s="475"/>
    </row>
    <row r="37" spans="1:8" s="465" customFormat="1" ht="24.75" customHeight="1">
      <c r="A37" s="476" t="s">
        <v>85</v>
      </c>
      <c r="B37" s="1017" t="s">
        <v>86</v>
      </c>
      <c r="C37" s="1017"/>
      <c r="D37" s="1017"/>
      <c r="E37" s="1017"/>
      <c r="F37" s="1017"/>
      <c r="G37" s="1017"/>
      <c r="H37" s="1017"/>
    </row>
    <row r="38" spans="1:8" ht="24" customHeight="1">
      <c r="A38" s="475"/>
      <c r="B38" s="1016" t="s">
        <v>87</v>
      </c>
      <c r="C38" s="1016"/>
      <c r="D38" s="1016"/>
      <c r="E38" s="1016"/>
      <c r="F38" s="1016"/>
      <c r="G38" s="1016"/>
      <c r="H38" s="1016"/>
    </row>
    <row r="39" spans="1:8" ht="54" customHeight="1">
      <c r="A39" s="475"/>
      <c r="B39" s="857" t="s">
        <v>88</v>
      </c>
      <c r="C39" s="857"/>
      <c r="D39" s="857"/>
      <c r="E39" s="857"/>
      <c r="F39" s="857"/>
      <c r="G39" s="857"/>
      <c r="H39" s="857"/>
    </row>
    <row r="40" spans="1:8" ht="15.75" customHeight="1">
      <c r="A40" s="820" t="s">
        <v>89</v>
      </c>
      <c r="B40" s="833" t="s">
        <v>90</v>
      </c>
      <c r="C40" s="834"/>
      <c r="D40" s="1018" t="s">
        <v>91</v>
      </c>
      <c r="E40" s="1018"/>
      <c r="F40" s="1018"/>
      <c r="G40" s="475"/>
      <c r="H40" s="475"/>
    </row>
    <row r="41" spans="1:8" ht="19.5" customHeight="1">
      <c r="A41" s="821"/>
      <c r="B41" s="835"/>
      <c r="C41" s="836"/>
      <c r="D41" s="1018"/>
      <c r="E41" s="1018"/>
      <c r="F41" s="1018"/>
      <c r="G41" s="475"/>
      <c r="H41" s="475"/>
    </row>
    <row r="42" spans="1:8" ht="20.25" customHeight="1">
      <c r="A42" s="822"/>
      <c r="B42" s="837"/>
      <c r="C42" s="838"/>
      <c r="D42" s="1018"/>
      <c r="E42" s="1018"/>
      <c r="F42" s="1018"/>
      <c r="G42" s="475"/>
      <c r="H42" s="475"/>
    </row>
    <row r="43" spans="1:8" ht="30.75" customHeight="1">
      <c r="A43" s="481">
        <v>1</v>
      </c>
      <c r="B43" s="934" t="s">
        <v>92</v>
      </c>
      <c r="C43" s="934"/>
      <c r="D43" s="818">
        <f>'Names of Bidder'!D10:G10</f>
        <v>0</v>
      </c>
      <c r="E43" s="923"/>
      <c r="F43" s="819"/>
      <c r="G43" s="475"/>
      <c r="H43" s="475"/>
    </row>
    <row r="44" spans="1:8" ht="15.75" customHeight="1">
      <c r="A44" s="823">
        <v>2</v>
      </c>
      <c r="B44" s="839" t="s">
        <v>93</v>
      </c>
      <c r="C44" s="840"/>
      <c r="D44" s="918"/>
      <c r="E44" s="919"/>
      <c r="F44" s="920"/>
      <c r="G44" s="475"/>
      <c r="H44" s="475"/>
    </row>
    <row r="45" spans="1:8" ht="15.75" customHeight="1">
      <c r="A45" s="824"/>
      <c r="B45" s="841"/>
      <c r="C45" s="842"/>
      <c r="D45" s="918"/>
      <c r="E45" s="919"/>
      <c r="F45" s="920"/>
      <c r="G45" s="475"/>
      <c r="H45" s="475"/>
    </row>
    <row r="46" spans="1:8" ht="15.75" customHeight="1">
      <c r="A46" s="825"/>
      <c r="B46" s="843"/>
      <c r="C46" s="844"/>
      <c r="D46" s="918"/>
      <c r="E46" s="919"/>
      <c r="F46" s="920"/>
      <c r="G46" s="475"/>
      <c r="H46" s="475"/>
    </row>
    <row r="47" spans="1:8" ht="18.75" customHeight="1">
      <c r="A47" s="481">
        <v>3</v>
      </c>
      <c r="B47" s="934" t="s">
        <v>94</v>
      </c>
      <c r="C47" s="934"/>
      <c r="D47" s="918"/>
      <c r="E47" s="919"/>
      <c r="F47" s="920"/>
      <c r="G47" s="475"/>
      <c r="H47" s="475"/>
    </row>
    <row r="48" spans="1:8" ht="20.25" customHeight="1">
      <c r="A48" s="481">
        <v>4</v>
      </c>
      <c r="B48" s="934" t="s">
        <v>95</v>
      </c>
      <c r="C48" s="934"/>
      <c r="D48" s="918"/>
      <c r="E48" s="919"/>
      <c r="F48" s="920"/>
      <c r="G48" s="475"/>
      <c r="H48" s="475"/>
    </row>
    <row r="49" spans="1:8" ht="19.5" customHeight="1">
      <c r="A49" s="485">
        <v>5</v>
      </c>
      <c r="B49" s="934" t="s">
        <v>96</v>
      </c>
      <c r="C49" s="934"/>
      <c r="D49" s="918"/>
      <c r="E49" s="919"/>
      <c r="F49" s="920"/>
      <c r="G49" s="475"/>
      <c r="H49" s="475"/>
    </row>
    <row r="50" spans="1:8" ht="51.75" customHeight="1">
      <c r="A50" s="481">
        <v>6</v>
      </c>
      <c r="B50" s="934" t="s">
        <v>97</v>
      </c>
      <c r="C50" s="934"/>
      <c r="D50" s="918"/>
      <c r="E50" s="919"/>
      <c r="F50" s="920"/>
      <c r="G50" s="475"/>
      <c r="H50" s="475"/>
    </row>
    <row r="51" spans="1:8" ht="49.5" customHeight="1">
      <c r="A51" s="481">
        <v>7</v>
      </c>
      <c r="B51" s="934" t="s">
        <v>98</v>
      </c>
      <c r="C51" s="934"/>
      <c r="D51" s="918"/>
      <c r="E51" s="919"/>
      <c r="F51" s="920"/>
      <c r="G51" s="475"/>
      <c r="H51" s="475"/>
    </row>
    <row r="52" spans="1:8" ht="18" customHeight="1">
      <c r="A52" s="481">
        <v>8</v>
      </c>
      <c r="B52" s="934" t="s">
        <v>99</v>
      </c>
      <c r="C52" s="934"/>
      <c r="D52" s="918"/>
      <c r="E52" s="919"/>
      <c r="F52" s="920"/>
      <c r="G52" s="475"/>
      <c r="H52" s="475"/>
    </row>
    <row r="53" spans="1:8" ht="18" customHeight="1">
      <c r="A53" s="486"/>
      <c r="B53" s="487" t="s">
        <v>100</v>
      </c>
      <c r="C53" s="488"/>
      <c r="D53" s="918"/>
      <c r="E53" s="919"/>
      <c r="F53" s="920"/>
      <c r="G53" s="475"/>
      <c r="H53" s="475"/>
    </row>
    <row r="54" spans="1:8" ht="18" customHeight="1">
      <c r="A54" s="486"/>
      <c r="B54" s="487" t="s">
        <v>101</v>
      </c>
      <c r="C54" s="488"/>
      <c r="D54" s="918"/>
      <c r="E54" s="919"/>
      <c r="F54" s="920"/>
      <c r="G54" s="475"/>
      <c r="H54" s="475"/>
    </row>
    <row r="55" spans="1:8" ht="18" customHeight="1">
      <c r="A55" s="489"/>
      <c r="B55" s="487" t="s">
        <v>102</v>
      </c>
      <c r="C55" s="490"/>
      <c r="D55" s="918"/>
      <c r="E55" s="919"/>
      <c r="F55" s="920"/>
      <c r="G55" s="475"/>
      <c r="H55" s="475"/>
    </row>
    <row r="56" spans="1:8" ht="13.5" customHeight="1">
      <c r="A56" s="475"/>
      <c r="B56" s="475"/>
      <c r="C56" s="475"/>
      <c r="D56" s="475"/>
      <c r="E56" s="475"/>
      <c r="F56" s="475"/>
      <c r="G56" s="475"/>
      <c r="H56" s="475"/>
    </row>
    <row r="57" spans="1:8" s="281" customFormat="1" ht="47.25" customHeight="1">
      <c r="A57" s="481">
        <v>9</v>
      </c>
      <c r="B57" s="1008" t="s">
        <v>103</v>
      </c>
      <c r="C57" s="1009"/>
      <c r="D57" s="1009"/>
      <c r="E57" s="1009"/>
      <c r="F57" s="1010"/>
      <c r="G57" s="499"/>
      <c r="H57" s="500"/>
    </row>
    <row r="58" spans="1:8" s="281" customFormat="1" ht="42" customHeight="1">
      <c r="A58" s="481">
        <v>10</v>
      </c>
      <c r="B58" s="1008" t="s">
        <v>104</v>
      </c>
      <c r="C58" s="1009"/>
      <c r="D58" s="1009"/>
      <c r="E58" s="1009"/>
      <c r="F58" s="1010"/>
      <c r="G58" s="499"/>
      <c r="H58" s="500"/>
    </row>
    <row r="59" spans="1:8" s="281" customFormat="1" ht="16.5">
      <c r="A59" s="491"/>
      <c r="B59" s="491"/>
      <c r="C59" s="491"/>
      <c r="D59" s="491"/>
      <c r="E59" s="491"/>
      <c r="F59" s="491"/>
      <c r="G59" s="491"/>
      <c r="H59" s="491"/>
    </row>
    <row r="60" spans="1:8" s="281" customFormat="1" ht="16.5">
      <c r="A60" s="491"/>
      <c r="B60" s="491"/>
      <c r="C60" s="491"/>
      <c r="D60" s="491"/>
      <c r="E60" s="491"/>
      <c r="F60" s="491"/>
      <c r="G60" s="491"/>
      <c r="H60" s="491"/>
    </row>
    <row r="61" spans="1:8" s="281" customFormat="1" ht="24" customHeight="1">
      <c r="A61" s="492">
        <v>2</v>
      </c>
      <c r="B61" s="1050" t="s">
        <v>944</v>
      </c>
      <c r="C61" s="1050"/>
      <c r="D61" s="1050"/>
      <c r="E61" s="1050"/>
      <c r="F61" s="1050"/>
      <c r="G61" s="1050"/>
      <c r="H61" s="1050"/>
    </row>
    <row r="62" spans="1:8" s="281" customFormat="1" ht="16.5">
      <c r="A62" s="493"/>
      <c r="B62" s="493"/>
      <c r="C62" s="493"/>
      <c r="D62" s="493"/>
      <c r="E62" s="493"/>
      <c r="F62" s="493"/>
      <c r="G62" s="493"/>
      <c r="H62" s="493"/>
    </row>
    <row r="63" spans="1:8" s="281" customFormat="1" ht="24.75" customHeight="1">
      <c r="A63" s="494" t="s">
        <v>106</v>
      </c>
      <c r="B63" s="1051" t="s">
        <v>107</v>
      </c>
      <c r="C63" s="1051"/>
      <c r="D63" s="1051"/>
      <c r="E63" s="1051"/>
      <c r="F63" s="1051"/>
      <c r="G63" s="1051"/>
      <c r="H63" s="1051"/>
    </row>
    <row r="64" spans="1:8" s="281" customFormat="1" ht="10.5" customHeight="1">
      <c r="A64" s="493"/>
      <c r="B64" s="493"/>
      <c r="C64" s="493"/>
      <c r="D64" s="493"/>
      <c r="E64" s="493"/>
      <c r="F64" s="493"/>
      <c r="G64" s="493"/>
      <c r="H64" s="493"/>
    </row>
    <row r="65" spans="1:8" s="281" customFormat="1" ht="364.5" customHeight="1">
      <c r="A65" s="501" t="s">
        <v>108</v>
      </c>
      <c r="B65" s="1052" t="s">
        <v>945</v>
      </c>
      <c r="C65" s="1053"/>
      <c r="D65" s="1053"/>
      <c r="E65" s="1053"/>
      <c r="F65" s="1053"/>
      <c r="G65" s="1053"/>
      <c r="H65" s="1053"/>
    </row>
    <row r="66" spans="1:8" s="281" customFormat="1" ht="16.5">
      <c r="A66" s="491"/>
      <c r="B66" s="491"/>
      <c r="C66" s="491"/>
      <c r="D66" s="491"/>
      <c r="E66" s="491"/>
      <c r="F66" s="491"/>
      <c r="G66" s="491"/>
      <c r="H66" s="491"/>
    </row>
    <row r="67" spans="1:8" s="281" customFormat="1" ht="57" customHeight="1">
      <c r="A67" s="164" t="s">
        <v>110</v>
      </c>
      <c r="B67" s="1054" t="s">
        <v>279</v>
      </c>
      <c r="C67" s="1054"/>
      <c r="D67" s="1054"/>
      <c r="E67" s="1054"/>
      <c r="F67" s="1054"/>
      <c r="G67" s="1054"/>
      <c r="H67" s="1054"/>
    </row>
    <row r="68" spans="1:8" s="281" customFormat="1" ht="54.75" customHeight="1">
      <c r="B68" s="1054" t="s">
        <v>118</v>
      </c>
      <c r="C68" s="1054"/>
      <c r="D68" s="1054"/>
      <c r="E68" s="1054"/>
      <c r="F68" s="1054"/>
      <c r="G68" s="1054"/>
      <c r="H68" s="1054"/>
    </row>
    <row r="69" spans="1:8" s="281" customFormat="1" ht="24" customHeight="1">
      <c r="B69" s="1055" t="s">
        <v>280</v>
      </c>
      <c r="C69" s="1055"/>
      <c r="D69" s="148"/>
      <c r="E69" s="148"/>
      <c r="F69" s="148"/>
      <c r="G69" s="148"/>
      <c r="H69" s="148"/>
    </row>
    <row r="70" spans="1:8" s="281" customFormat="1" ht="42" customHeight="1">
      <c r="A70" s="491"/>
      <c r="B70" s="1056" t="s">
        <v>281</v>
      </c>
      <c r="C70" s="1056"/>
      <c r="D70" s="1056"/>
      <c r="E70" s="1056"/>
      <c r="F70" s="1056"/>
      <c r="G70" s="1056"/>
      <c r="H70" s="1056"/>
    </row>
    <row r="71" spans="1:8" s="281" customFormat="1" ht="38.25" customHeight="1">
      <c r="A71" s="491"/>
      <c r="B71" s="1045" t="s">
        <v>282</v>
      </c>
      <c r="C71" s="1046"/>
      <c r="D71" s="1046"/>
      <c r="E71" s="1046"/>
      <c r="F71" s="1047"/>
      <c r="G71" s="1047"/>
      <c r="H71" s="1047"/>
    </row>
    <row r="72" spans="1:8" s="281" customFormat="1" ht="38.25" customHeight="1">
      <c r="A72" s="491"/>
      <c r="B72" s="502"/>
      <c r="C72" s="503"/>
      <c r="D72" s="503"/>
      <c r="E72" s="503"/>
      <c r="F72" s="147" t="s">
        <v>283</v>
      </c>
      <c r="G72" s="147" t="s">
        <v>284</v>
      </c>
      <c r="H72" s="147" t="s">
        <v>285</v>
      </c>
    </row>
    <row r="73" spans="1:8" s="281" customFormat="1" ht="82.5" customHeight="1">
      <c r="A73" s="504">
        <v>1</v>
      </c>
      <c r="B73" s="1048" t="s">
        <v>152</v>
      </c>
      <c r="C73" s="1049"/>
      <c r="D73" s="1049"/>
      <c r="E73" s="1049"/>
      <c r="F73" s="538"/>
      <c r="G73" s="538"/>
      <c r="H73" s="538"/>
    </row>
    <row r="74" spans="1:8" s="281" customFormat="1" ht="82.5" customHeight="1">
      <c r="A74" s="504">
        <v>2</v>
      </c>
      <c r="B74" s="1048" t="s">
        <v>127</v>
      </c>
      <c r="C74" s="1049"/>
      <c r="D74" s="1049"/>
      <c r="E74" s="1049"/>
      <c r="F74" s="538"/>
      <c r="G74" s="538"/>
      <c r="H74" s="538"/>
    </row>
    <row r="75" spans="1:8" s="281" customFormat="1" ht="23.25" customHeight="1">
      <c r="A75" s="1029">
        <v>3</v>
      </c>
      <c r="B75" s="1030" t="s">
        <v>128</v>
      </c>
      <c r="C75" s="1031"/>
      <c r="D75" s="1031"/>
      <c r="E75" s="1031"/>
      <c r="F75" s="538"/>
      <c r="G75" s="538"/>
      <c r="H75" s="538"/>
    </row>
    <row r="76" spans="1:8" s="281" customFormat="1" ht="21" customHeight="1">
      <c r="A76" s="1029"/>
      <c r="B76" s="1032"/>
      <c r="C76" s="1033"/>
      <c r="D76" s="1033"/>
      <c r="E76" s="1033"/>
      <c r="F76" s="538"/>
      <c r="G76" s="538"/>
      <c r="H76" s="538"/>
    </row>
    <row r="77" spans="1:8" s="281" customFormat="1" ht="20.25" customHeight="1">
      <c r="A77" s="1029"/>
      <c r="B77" s="1032"/>
      <c r="C77" s="1033"/>
      <c r="D77" s="1033"/>
      <c r="E77" s="1033"/>
      <c r="F77" s="538"/>
      <c r="G77" s="538"/>
      <c r="H77" s="538"/>
    </row>
    <row r="78" spans="1:8" s="281" customFormat="1" ht="21" customHeight="1">
      <c r="A78" s="1029"/>
      <c r="B78" s="1032"/>
      <c r="C78" s="1033"/>
      <c r="D78" s="1033"/>
      <c r="E78" s="1033"/>
      <c r="F78" s="538"/>
      <c r="G78" s="538"/>
      <c r="H78" s="538"/>
    </row>
    <row r="79" spans="1:8" s="281" customFormat="1" ht="24.95" customHeight="1">
      <c r="A79" s="504"/>
      <c r="B79" s="505"/>
      <c r="E79" s="155" t="s">
        <v>129</v>
      </c>
      <c r="F79" s="538"/>
      <c r="G79" s="538"/>
      <c r="H79" s="538"/>
    </row>
    <row r="80" spans="1:8" s="281" customFormat="1" ht="24.95" customHeight="1">
      <c r="A80" s="504"/>
      <c r="B80" s="505"/>
      <c r="E80" s="155" t="s">
        <v>130</v>
      </c>
      <c r="F80" s="538"/>
      <c r="G80" s="538"/>
      <c r="H80" s="538"/>
    </row>
    <row r="81" spans="1:8" s="281" customFormat="1" ht="24.95" customHeight="1">
      <c r="A81" s="504"/>
      <c r="B81" s="506"/>
      <c r="C81" s="507"/>
      <c r="D81" s="507"/>
      <c r="E81" s="539" t="s">
        <v>131</v>
      </c>
      <c r="F81" s="538"/>
      <c r="G81" s="538"/>
      <c r="H81" s="538"/>
    </row>
    <row r="82" spans="1:8" s="281" customFormat="1" ht="54" customHeight="1">
      <c r="A82" s="164">
        <v>4</v>
      </c>
      <c r="B82" s="1030" t="s">
        <v>286</v>
      </c>
      <c r="C82" s="1031"/>
      <c r="D82" s="1031"/>
      <c r="E82" s="1031"/>
      <c r="F82" s="540"/>
      <c r="G82" s="540"/>
      <c r="H82" s="540"/>
    </row>
    <row r="83" spans="1:8" s="281" customFormat="1" ht="54" customHeight="1">
      <c r="A83" s="164">
        <v>5</v>
      </c>
      <c r="B83" s="1030" t="s">
        <v>287</v>
      </c>
      <c r="C83" s="1031"/>
      <c r="D83" s="1031"/>
      <c r="E83" s="1031"/>
      <c r="F83" s="540"/>
      <c r="G83" s="540"/>
      <c r="H83" s="540"/>
    </row>
    <row r="84" spans="1:8" s="281" customFormat="1" ht="30.75" customHeight="1">
      <c r="A84" s="164">
        <v>6</v>
      </c>
      <c r="B84" s="1030" t="s">
        <v>288</v>
      </c>
      <c r="C84" s="1031"/>
      <c r="D84" s="1031"/>
      <c r="E84" s="1031"/>
      <c r="F84" s="540"/>
      <c r="G84" s="540"/>
      <c r="H84" s="540"/>
    </row>
    <row r="85" spans="1:8" s="281" customFormat="1" ht="30.75" customHeight="1">
      <c r="A85" s="164">
        <v>7</v>
      </c>
      <c r="B85" s="1030" t="s">
        <v>289</v>
      </c>
      <c r="C85" s="1031"/>
      <c r="D85" s="1031"/>
      <c r="E85" s="1031"/>
      <c r="F85" s="540"/>
      <c r="G85" s="540"/>
      <c r="H85" s="540"/>
    </row>
    <row r="86" spans="1:8" s="281" customFormat="1" ht="36.75" customHeight="1">
      <c r="A86" s="164">
        <v>8</v>
      </c>
      <c r="B86" s="1048" t="s">
        <v>141</v>
      </c>
      <c r="C86" s="1049"/>
      <c r="D86" s="1049"/>
      <c r="E86" s="1049"/>
      <c r="F86" s="540"/>
      <c r="G86" s="540"/>
      <c r="H86" s="540"/>
    </row>
    <row r="87" spans="1:8" s="281" customFormat="1" ht="15.75" customHeight="1">
      <c r="A87" s="504"/>
      <c r="B87" s="491"/>
      <c r="C87" s="491"/>
      <c r="D87" s="491"/>
      <c r="E87" s="491"/>
      <c r="F87" s="491"/>
      <c r="G87" s="491"/>
      <c r="H87" s="491"/>
    </row>
    <row r="88" spans="1:8" ht="16.5" customHeight="1">
      <c r="A88" s="508" t="s">
        <v>290</v>
      </c>
      <c r="B88" s="1037" t="s">
        <v>291</v>
      </c>
      <c r="C88" s="1037"/>
      <c r="D88" s="1037"/>
      <c r="E88" s="1037"/>
      <c r="F88" s="1037"/>
      <c r="G88" s="1037"/>
      <c r="H88" s="1037"/>
    </row>
    <row r="89" spans="1:8" ht="9" customHeight="1">
      <c r="A89" s="509"/>
      <c r="B89" s="510"/>
      <c r="C89" s="510"/>
      <c r="D89" s="510"/>
      <c r="E89" s="510"/>
      <c r="F89" s="510"/>
      <c r="G89" s="510"/>
      <c r="H89" s="509"/>
    </row>
    <row r="90" spans="1:8" ht="20.100000000000001" customHeight="1">
      <c r="A90" s="511"/>
      <c r="B90" s="1038" t="s">
        <v>946</v>
      </c>
      <c r="C90" s="1038"/>
      <c r="D90" s="1038"/>
      <c r="E90" s="1038"/>
      <c r="F90" s="1038"/>
      <c r="G90" s="1038"/>
      <c r="H90" s="1038"/>
    </row>
    <row r="91" spans="1:8" ht="266.25" customHeight="1">
      <c r="A91" s="512"/>
      <c r="B91" s="1039" t="s">
        <v>947</v>
      </c>
      <c r="C91" s="1040"/>
      <c r="D91" s="1040"/>
      <c r="E91" s="1040"/>
      <c r="F91" s="1040"/>
      <c r="G91" s="1040"/>
      <c r="H91" s="1040"/>
    </row>
    <row r="92" spans="1:8" ht="14.25" customHeight="1">
      <c r="A92" s="475"/>
      <c r="B92" s="513"/>
      <c r="C92" s="513"/>
      <c r="D92" s="513"/>
      <c r="E92" s="513"/>
      <c r="F92" s="513"/>
      <c r="G92" s="513"/>
      <c r="H92" s="513"/>
    </row>
    <row r="93" spans="1:8" ht="39.75" customHeight="1">
      <c r="A93" s="514"/>
      <c r="B93" s="857" t="s">
        <v>292</v>
      </c>
      <c r="C93" s="857"/>
      <c r="D93" s="857"/>
      <c r="E93" s="857"/>
      <c r="F93" s="857"/>
      <c r="G93" s="857"/>
      <c r="H93" s="857"/>
    </row>
    <row r="94" spans="1:8" ht="15.75" hidden="1" customHeight="1">
      <c r="A94" s="514"/>
      <c r="B94" s="472"/>
      <c r="C94" s="472"/>
      <c r="D94" s="472"/>
      <c r="E94" s="472"/>
      <c r="F94" s="472"/>
      <c r="G94" s="472"/>
      <c r="H94" s="472"/>
    </row>
    <row r="95" spans="1:8" ht="7.5" customHeight="1">
      <c r="A95" s="514"/>
      <c r="B95" s="472"/>
      <c r="C95" s="472"/>
      <c r="D95" s="472"/>
      <c r="E95" s="472"/>
      <c r="F95" s="472"/>
      <c r="G95" s="472"/>
      <c r="H95" s="472"/>
    </row>
    <row r="96" spans="1:8" ht="20.25" customHeight="1">
      <c r="A96" s="515">
        <v>4</v>
      </c>
      <c r="B96" s="1041" t="s">
        <v>211</v>
      </c>
      <c r="C96" s="1041"/>
      <c r="D96" s="1041"/>
      <c r="E96" s="1041"/>
      <c r="F96" s="1041"/>
      <c r="G96" s="1041"/>
      <c r="H96" s="1041"/>
    </row>
    <row r="97" spans="1:8" ht="29.25" customHeight="1">
      <c r="A97" s="481"/>
      <c r="B97" s="886"/>
      <c r="C97" s="905"/>
      <c r="D97" s="905"/>
      <c r="E97" s="1042">
        <f>'Names of Bidder'!D10</f>
        <v>0</v>
      </c>
      <c r="F97" s="1043"/>
      <c r="G97" s="1043"/>
      <c r="H97" s="1044"/>
    </row>
    <row r="98" spans="1:8" ht="25.5" customHeight="1">
      <c r="A98" s="481" t="s">
        <v>212</v>
      </c>
      <c r="B98" s="886" t="s">
        <v>213</v>
      </c>
      <c r="C98" s="905"/>
      <c r="D98" s="905"/>
      <c r="E98" s="905"/>
      <c r="F98" s="905"/>
      <c r="G98" s="905"/>
      <c r="H98" s="905"/>
    </row>
    <row r="99" spans="1:8" ht="19.5" customHeight="1">
      <c r="A99" s="518"/>
      <c r="B99" s="519"/>
      <c r="C99" s="519"/>
      <c r="D99" s="478"/>
      <c r="E99" s="820"/>
      <c r="F99" s="833" t="s">
        <v>215</v>
      </c>
      <c r="G99" s="924"/>
      <c r="H99" s="834"/>
    </row>
    <row r="100" spans="1:8" ht="47.25" customHeight="1">
      <c r="A100" s="518"/>
      <c r="B100" s="519"/>
      <c r="C100" s="519"/>
      <c r="D100" s="478" t="s">
        <v>214</v>
      </c>
      <c r="E100" s="822"/>
      <c r="F100" s="837"/>
      <c r="G100" s="925"/>
      <c r="H100" s="838"/>
    </row>
    <row r="101" spans="1:8" ht="17.25" customHeight="1">
      <c r="A101" s="520" t="s">
        <v>216</v>
      </c>
      <c r="B101" s="934" t="s">
        <v>217</v>
      </c>
      <c r="C101" s="934"/>
      <c r="D101" s="482"/>
      <c r="E101" s="541"/>
      <c r="F101" s="818"/>
      <c r="G101" s="923"/>
      <c r="H101" s="819"/>
    </row>
    <row r="102" spans="1:8" ht="57" hidden="1" customHeight="1">
      <c r="A102" s="520"/>
      <c r="B102" s="839" t="s">
        <v>293</v>
      </c>
      <c r="C102" s="1034"/>
      <c r="D102" s="840"/>
      <c r="E102" s="542" t="s">
        <v>20</v>
      </c>
      <c r="F102" s="918"/>
      <c r="G102" s="919"/>
      <c r="H102" s="920"/>
    </row>
    <row r="103" spans="1:8" ht="15.75" customHeight="1">
      <c r="A103" s="521">
        <v>1</v>
      </c>
      <c r="B103" s="522" t="s">
        <v>294</v>
      </c>
      <c r="C103" s="490"/>
      <c r="D103" s="523"/>
      <c r="E103" s="543"/>
      <c r="F103" s="918"/>
      <c r="G103" s="919"/>
      <c r="H103" s="920"/>
    </row>
    <row r="104" spans="1:8" ht="15.75" customHeight="1">
      <c r="A104" s="520">
        <v>2</v>
      </c>
      <c r="B104" s="522" t="s">
        <v>295</v>
      </c>
      <c r="C104" s="490"/>
      <c r="D104" s="524"/>
      <c r="E104" s="544"/>
      <c r="F104" s="918"/>
      <c r="G104" s="919"/>
      <c r="H104" s="920"/>
    </row>
    <row r="105" spans="1:8" ht="15.75" customHeight="1">
      <c r="A105" s="520">
        <v>3</v>
      </c>
      <c r="B105" s="522" t="s">
        <v>296</v>
      </c>
      <c r="C105" s="490"/>
      <c r="D105" s="524"/>
      <c r="E105" s="544"/>
      <c r="F105" s="918"/>
      <c r="G105" s="919"/>
      <c r="H105" s="920"/>
    </row>
    <row r="106" spans="1:8" ht="15.75" customHeight="1">
      <c r="A106" s="520">
        <v>4</v>
      </c>
      <c r="B106" s="522" t="s">
        <v>297</v>
      </c>
      <c r="C106" s="525"/>
      <c r="D106" s="524"/>
      <c r="E106" s="544"/>
      <c r="F106" s="484"/>
      <c r="G106" s="497"/>
      <c r="H106" s="498"/>
    </row>
    <row r="107" spans="1:8" ht="16.5" customHeight="1">
      <c r="A107" s="520">
        <v>5</v>
      </c>
      <c r="B107" s="522" t="s">
        <v>298</v>
      </c>
      <c r="C107" s="526"/>
      <c r="D107" s="524"/>
      <c r="E107" s="544"/>
      <c r="F107" s="918"/>
      <c r="G107" s="919"/>
      <c r="H107" s="920"/>
    </row>
    <row r="108" spans="1:8">
      <c r="A108" s="520">
        <v>6</v>
      </c>
      <c r="B108" s="527"/>
      <c r="C108" s="526"/>
      <c r="D108" s="524"/>
      <c r="E108" s="544"/>
      <c r="F108" s="918"/>
      <c r="G108" s="919"/>
      <c r="H108" s="920"/>
    </row>
    <row r="109" spans="1:8" ht="29.25" customHeight="1">
      <c r="A109" s="481"/>
      <c r="B109" s="516"/>
      <c r="C109" s="517"/>
      <c r="D109" s="517"/>
      <c r="E109" s="517"/>
      <c r="F109" s="517"/>
      <c r="G109" s="517"/>
      <c r="H109" s="517"/>
    </row>
    <row r="110" spans="1:8" ht="29.25" customHeight="1">
      <c r="A110" s="481"/>
      <c r="B110" s="516"/>
      <c r="C110" s="517"/>
      <c r="D110" s="517"/>
      <c r="E110" s="517"/>
      <c r="F110" s="517"/>
      <c r="G110" s="517"/>
      <c r="H110" s="517"/>
    </row>
    <row r="111" spans="1:8" ht="20.25" customHeight="1">
      <c r="A111" s="518" t="s">
        <v>81</v>
      </c>
      <c r="B111" s="886" t="s">
        <v>220</v>
      </c>
      <c r="C111" s="905"/>
      <c r="D111" s="905"/>
      <c r="E111" s="905"/>
      <c r="F111" s="905"/>
      <c r="G111" s="905"/>
      <c r="H111" s="905"/>
    </row>
    <row r="112" spans="1:8" ht="19.5" customHeight="1">
      <c r="A112" s="518"/>
      <c r="B112" s="528"/>
      <c r="C112" s="519"/>
      <c r="D112" s="478"/>
      <c r="E112" s="820"/>
      <c r="F112" s="833" t="s">
        <v>215</v>
      </c>
      <c r="G112" s="924"/>
      <c r="H112" s="834"/>
    </row>
    <row r="113" spans="1:8" ht="47.25" customHeight="1">
      <c r="A113" s="518"/>
      <c r="B113" s="528"/>
      <c r="C113" s="519"/>
      <c r="D113" s="478" t="s">
        <v>221</v>
      </c>
      <c r="E113" s="822"/>
      <c r="F113" s="837"/>
      <c r="G113" s="925"/>
      <c r="H113" s="838"/>
    </row>
    <row r="114" spans="1:8" ht="17.25" customHeight="1">
      <c r="A114" s="520" t="s">
        <v>216</v>
      </c>
      <c r="B114" s="815" t="s">
        <v>217</v>
      </c>
      <c r="C114" s="871"/>
      <c r="D114" s="529"/>
      <c r="E114" s="541"/>
      <c r="F114" s="818"/>
      <c r="G114" s="923"/>
      <c r="H114" s="819"/>
    </row>
    <row r="115" spans="1:8" ht="12.75" hidden="1" customHeight="1">
      <c r="A115" s="520"/>
      <c r="B115" s="839" t="s">
        <v>293</v>
      </c>
      <c r="C115" s="1034"/>
      <c r="D115" s="840"/>
      <c r="E115" s="542" t="s">
        <v>20</v>
      </c>
      <c r="F115" s="918"/>
      <c r="G115" s="919"/>
      <c r="H115" s="920"/>
    </row>
    <row r="116" spans="1:8" ht="15.75" customHeight="1">
      <c r="A116" s="521">
        <v>1</v>
      </c>
      <c r="B116" s="522" t="s">
        <v>294</v>
      </c>
      <c r="C116" s="530"/>
      <c r="D116" s="523"/>
      <c r="E116" s="545"/>
      <c r="F116" s="918"/>
      <c r="G116" s="919"/>
      <c r="H116" s="920"/>
    </row>
    <row r="117" spans="1:8" ht="15.75" customHeight="1">
      <c r="A117" s="520">
        <v>2</v>
      </c>
      <c r="B117" s="522" t="s">
        <v>295</v>
      </c>
      <c r="C117" s="530"/>
      <c r="D117" s="531"/>
      <c r="E117" s="545"/>
      <c r="F117" s="918"/>
      <c r="G117" s="919"/>
      <c r="H117" s="920"/>
    </row>
    <row r="118" spans="1:8" ht="15.75" customHeight="1">
      <c r="A118" s="520">
        <v>3</v>
      </c>
      <c r="B118" s="522" t="s">
        <v>296</v>
      </c>
      <c r="C118" s="530"/>
      <c r="D118" s="531"/>
      <c r="E118" s="545"/>
      <c r="F118" s="918"/>
      <c r="G118" s="919"/>
      <c r="H118" s="920"/>
    </row>
    <row r="119" spans="1:8" ht="16.5" customHeight="1">
      <c r="A119" s="520">
        <v>4</v>
      </c>
      <c r="B119" s="522" t="s">
        <v>297</v>
      </c>
      <c r="C119" s="530"/>
      <c r="D119" s="531"/>
      <c r="E119" s="545"/>
      <c r="F119" s="918"/>
      <c r="G119" s="919"/>
      <c r="H119" s="920"/>
    </row>
    <row r="120" spans="1:8" ht="16.5" customHeight="1">
      <c r="A120" s="520">
        <v>5</v>
      </c>
      <c r="B120" s="522" t="s">
        <v>298</v>
      </c>
      <c r="C120" s="483"/>
      <c r="D120" s="531"/>
      <c r="E120" s="545"/>
      <c r="F120" s="484"/>
      <c r="G120" s="497"/>
      <c r="H120" s="498"/>
    </row>
    <row r="121" spans="1:8" ht="16.5" customHeight="1">
      <c r="A121" s="521">
        <v>6</v>
      </c>
      <c r="B121" s="527"/>
      <c r="C121" s="532"/>
      <c r="D121" s="523"/>
      <c r="E121" s="545"/>
      <c r="F121" s="918"/>
      <c r="G121" s="919"/>
      <c r="H121" s="920"/>
    </row>
    <row r="122" spans="1:8" ht="51" customHeight="1">
      <c r="A122" s="520"/>
      <c r="B122" s="1035" t="s">
        <v>222</v>
      </c>
      <c r="C122" s="1036"/>
      <c r="D122" s="531"/>
      <c r="E122" s="545"/>
      <c r="F122" s="918"/>
      <c r="G122" s="919"/>
      <c r="H122" s="920"/>
    </row>
    <row r="123" spans="1:8" ht="16.5" customHeight="1">
      <c r="A123" s="514"/>
      <c r="B123" s="472"/>
      <c r="C123" s="472"/>
      <c r="D123" s="533"/>
      <c r="E123" s="533"/>
      <c r="F123" s="533"/>
      <c r="G123" s="533"/>
      <c r="H123" s="533"/>
    </row>
    <row r="124" spans="1:8" ht="16.5" customHeight="1">
      <c r="A124" s="518" t="s">
        <v>223</v>
      </c>
      <c r="B124" s="887" t="s">
        <v>224</v>
      </c>
      <c r="C124" s="881"/>
      <c r="D124" s="536"/>
      <c r="E124" s="882"/>
      <c r="F124" s="883"/>
      <c r="G124" s="884"/>
      <c r="H124" s="885"/>
    </row>
    <row r="125" spans="1:8" ht="34.5" customHeight="1">
      <c r="A125" s="518"/>
      <c r="B125" s="905"/>
      <c r="C125" s="887"/>
      <c r="D125" s="537" t="s">
        <v>225</v>
      </c>
      <c r="E125" s="888" t="s">
        <v>215</v>
      </c>
      <c r="F125" s="921"/>
      <c r="G125" s="921"/>
      <c r="H125" s="889"/>
    </row>
    <row r="126" spans="1:8" ht="56.25" customHeight="1">
      <c r="A126" s="520"/>
      <c r="B126" s="914" t="s">
        <v>226</v>
      </c>
      <c r="C126" s="867"/>
      <c r="D126" s="531"/>
      <c r="E126" s="918"/>
      <c r="F126" s="919"/>
      <c r="G126" s="919"/>
      <c r="H126" s="920"/>
    </row>
    <row r="127" spans="1:8" ht="15.75" customHeight="1">
      <c r="A127" s="520"/>
      <c r="B127" s="842" t="s">
        <v>227</v>
      </c>
      <c r="C127" s="871"/>
      <c r="D127" s="529"/>
      <c r="E127" s="872"/>
      <c r="F127" s="873"/>
      <c r="G127" s="874"/>
      <c r="H127" s="875"/>
    </row>
    <row r="128" spans="1:8" ht="79.5" customHeight="1">
      <c r="A128" s="520"/>
      <c r="B128" s="914" t="s">
        <v>228</v>
      </c>
      <c r="C128" s="867"/>
      <c r="D128" s="531"/>
      <c r="E128" s="918"/>
      <c r="F128" s="919"/>
      <c r="G128" s="919"/>
      <c r="H128" s="920"/>
    </row>
    <row r="129" spans="1:8" ht="18" customHeight="1">
      <c r="A129" s="489"/>
      <c r="B129" s="546"/>
      <c r="C129" s="546"/>
      <c r="D129" s="546"/>
      <c r="G129" s="546"/>
    </row>
    <row r="130" spans="1:8">
      <c r="A130" s="475"/>
      <c r="B130" s="547"/>
      <c r="C130" s="548"/>
      <c r="D130" s="548"/>
      <c r="E130" s="548"/>
      <c r="F130" s="548"/>
      <c r="G130" s="548"/>
      <c r="H130" s="548"/>
    </row>
    <row r="131" spans="1:8" ht="24" customHeight="1">
      <c r="A131" s="549" t="s">
        <v>299</v>
      </c>
      <c r="B131" s="856" t="s">
        <v>262</v>
      </c>
      <c r="C131" s="856"/>
      <c r="D131" s="856"/>
      <c r="E131" s="856"/>
      <c r="F131" s="856"/>
      <c r="G131" s="856"/>
      <c r="H131" s="856"/>
    </row>
    <row r="132" spans="1:8" ht="36" customHeight="1">
      <c r="A132" s="514">
        <v>5.0999999999999996</v>
      </c>
      <c r="B132" s="866" t="s">
        <v>263</v>
      </c>
      <c r="C132" s="866"/>
      <c r="D132" s="866"/>
      <c r="E132" s="866"/>
      <c r="F132" s="866"/>
      <c r="G132" s="866"/>
      <c r="H132" s="866"/>
    </row>
    <row r="133" spans="1:8" ht="105.75" customHeight="1">
      <c r="A133" s="475"/>
      <c r="B133" s="550" t="s">
        <v>264</v>
      </c>
      <c r="C133" s="866" t="s">
        <v>265</v>
      </c>
      <c r="D133" s="866"/>
      <c r="E133" s="866"/>
      <c r="F133" s="866"/>
      <c r="G133" s="866"/>
      <c r="H133" s="866"/>
    </row>
    <row r="134" spans="1:8" ht="78" customHeight="1">
      <c r="A134" s="475"/>
      <c r="B134" s="550" t="s">
        <v>266</v>
      </c>
      <c r="C134" s="866" t="s">
        <v>267</v>
      </c>
      <c r="D134" s="866"/>
      <c r="E134" s="866"/>
      <c r="F134" s="866"/>
      <c r="G134" s="866"/>
      <c r="H134" s="866"/>
    </row>
    <row r="135" spans="1:8" ht="9" customHeight="1">
      <c r="A135" s="475"/>
      <c r="B135" s="475"/>
      <c r="C135" s="475"/>
      <c r="D135" s="475"/>
      <c r="E135" s="475"/>
      <c r="F135" s="475"/>
      <c r="G135" s="475"/>
      <c r="H135" s="475"/>
    </row>
    <row r="136" spans="1:8" ht="36.75" customHeight="1">
      <c r="A136" s="514">
        <v>5.2</v>
      </c>
      <c r="B136" s="857" t="s">
        <v>268</v>
      </c>
      <c r="C136" s="857"/>
      <c r="D136" s="857"/>
      <c r="E136" s="857"/>
      <c r="F136" s="857"/>
      <c r="G136" s="857"/>
      <c r="H136" s="857"/>
    </row>
    <row r="137" spans="1:8" ht="10.5" customHeight="1">
      <c r="A137" s="475"/>
      <c r="B137" s="475"/>
      <c r="C137" s="475"/>
      <c r="D137" s="475"/>
      <c r="E137" s="475"/>
      <c r="F137" s="475"/>
      <c r="G137" s="475"/>
      <c r="H137" s="475"/>
    </row>
    <row r="138" spans="1:8" ht="24" customHeight="1">
      <c r="A138" s="551"/>
      <c r="B138" s="857" t="s">
        <v>269</v>
      </c>
      <c r="C138" s="857"/>
      <c r="D138" s="857"/>
      <c r="E138" s="857"/>
      <c r="F138" s="857"/>
      <c r="G138" s="857"/>
      <c r="H138" s="857"/>
    </row>
    <row r="139" spans="1:8" ht="32.25" customHeight="1">
      <c r="A139" s="552"/>
      <c r="B139" s="858"/>
      <c r="C139" s="859"/>
      <c r="D139" s="553" t="s">
        <v>270</v>
      </c>
      <c r="E139" s="860"/>
      <c r="F139" s="861"/>
      <c r="G139" s="861"/>
      <c r="H139" s="861"/>
    </row>
    <row r="140" spans="1:8" ht="50.25" customHeight="1">
      <c r="A140" s="554" t="s">
        <v>73</v>
      </c>
      <c r="B140" s="815" t="s">
        <v>271</v>
      </c>
      <c r="C140" s="815"/>
      <c r="D140" s="395" t="s">
        <v>272</v>
      </c>
      <c r="E140" s="475"/>
      <c r="F140" s="475"/>
      <c r="G140" s="475"/>
      <c r="H140" s="475"/>
    </row>
    <row r="141" spans="1:8" ht="21" customHeight="1">
      <c r="A141" s="555"/>
      <c r="B141" s="816" t="s">
        <v>273</v>
      </c>
      <c r="C141" s="817"/>
      <c r="D141" s="556"/>
      <c r="E141" s="475"/>
      <c r="F141" s="475"/>
      <c r="G141" s="475"/>
      <c r="H141" s="475"/>
    </row>
    <row r="142" spans="1:8" ht="23.25" customHeight="1">
      <c r="A142" s="555"/>
      <c r="B142" s="816" t="s">
        <v>274</v>
      </c>
      <c r="C142" s="817"/>
      <c r="D142" s="556"/>
      <c r="E142" s="475"/>
      <c r="F142" s="475"/>
      <c r="G142" s="475"/>
      <c r="H142" s="475"/>
    </row>
    <row r="143" spans="1:8" ht="21.75" customHeight="1">
      <c r="A143" s="555"/>
      <c r="B143" s="816" t="s">
        <v>275</v>
      </c>
      <c r="C143" s="817"/>
      <c r="D143" s="556"/>
      <c r="E143" s="475"/>
      <c r="F143" s="475"/>
      <c r="G143" s="475"/>
      <c r="H143" s="475"/>
    </row>
    <row r="144" spans="1:8" ht="20.25" customHeight="1">
      <c r="A144" s="555"/>
      <c r="B144" s="816" t="s">
        <v>276</v>
      </c>
      <c r="C144" s="817"/>
      <c r="D144" s="556"/>
      <c r="E144" s="475"/>
      <c r="F144" s="475"/>
      <c r="G144" s="475"/>
      <c r="H144" s="475"/>
    </row>
    <row r="145" spans="1:8" ht="21.75" customHeight="1">
      <c r="A145" s="555"/>
      <c r="B145" s="818" t="s">
        <v>277</v>
      </c>
      <c r="C145" s="819"/>
      <c r="D145" s="556"/>
      <c r="E145" s="475"/>
      <c r="F145" s="475"/>
      <c r="G145" s="475"/>
      <c r="H145" s="475"/>
    </row>
    <row r="146" spans="1:8" ht="16.5" customHeight="1">
      <c r="A146" s="475"/>
      <c r="B146" s="475"/>
      <c r="C146" s="475"/>
      <c r="D146" s="475"/>
      <c r="E146" s="475"/>
      <c r="F146" s="475"/>
      <c r="G146" s="475"/>
      <c r="H146" s="475"/>
    </row>
    <row r="147" spans="1:8">
      <c r="A147" s="475"/>
      <c r="B147" s="475"/>
      <c r="C147" s="475"/>
      <c r="D147" s="475"/>
      <c r="E147" s="475"/>
      <c r="F147" s="475"/>
      <c r="G147" s="475"/>
      <c r="H147" s="475"/>
    </row>
    <row r="149" spans="1:8" ht="16.5">
      <c r="B149" s="399" t="s">
        <v>55</v>
      </c>
      <c r="C149" s="557" t="str">
        <f>'Attach 3(JV)'!B24</f>
        <v>--</v>
      </c>
      <c r="F149" s="398" t="s">
        <v>56</v>
      </c>
      <c r="G149" s="399" t="str">
        <f>'Attach 3(JV)'!E24</f>
        <v/>
      </c>
      <c r="H149" s="399"/>
    </row>
    <row r="150" spans="1:8" ht="16.5">
      <c r="B150" s="399" t="s">
        <v>57</v>
      </c>
      <c r="C150" s="557" t="str">
        <f>'Attach 3(JV)'!B25</f>
        <v/>
      </c>
      <c r="F150" s="398" t="s">
        <v>58</v>
      </c>
      <c r="G150" s="399" t="str">
        <f>'Attach 3(JV)'!E25</f>
        <v/>
      </c>
      <c r="H150" s="399"/>
    </row>
  </sheetData>
  <sheetProtection algorithmName="SHA-512" hashValue="asfvtVLWadisF0drAihDsX5C506n9bGvOaOP4Jp68BArOgoD8QUHuLNYBqeR4cIbdfvK0nbMSg4qT5u49xzU5Q==" saltValue="BEK+WGaRgLjq0tt3Nd3ZWw=="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 right="0" top="0" bottom="0" header="0" footer="0"/>
      <printOptions horizontalCentered="1"/>
      <pageSetup paperSize="9" scale="52" fitToHeight="0" orientation="portrait"/>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 right="0" top="0" bottom="0" header="0" footer="0"/>
      <printOptions horizontalCentered="1"/>
      <pageSetup paperSize="9" scale="52" fitToHeight="0" orientation="portrait"/>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 right="0" top="0" bottom="0" header="0" footer="0"/>
      <printOptions horizontalCentered="1"/>
      <pageSetup paperSize="9" scale="52" fitToHeight="0" orientation="portrait"/>
      <headerFooter alignWithMargins="0"/>
    </customSheetView>
  </customSheetViews>
  <mergeCells count="130">
    <mergeCell ref="A3:H3"/>
    <mergeCell ref="A5:H5"/>
    <mergeCell ref="A8:D8"/>
    <mergeCell ref="B9:C9"/>
    <mergeCell ref="B10:C10"/>
    <mergeCell ref="B11:C11"/>
    <mergeCell ref="B12:C12"/>
    <mergeCell ref="A16:H16"/>
    <mergeCell ref="B18:F18"/>
    <mergeCell ref="B19:H19"/>
    <mergeCell ref="B20:H20"/>
    <mergeCell ref="B21:H21"/>
    <mergeCell ref="B22:H22"/>
    <mergeCell ref="A25:H25"/>
    <mergeCell ref="A27:H27"/>
    <mergeCell ref="B28:H28"/>
    <mergeCell ref="B29:H29"/>
    <mergeCell ref="B30:H30"/>
    <mergeCell ref="B31:H31"/>
    <mergeCell ref="B33:H33"/>
    <mergeCell ref="B34:H34"/>
    <mergeCell ref="B35:H35"/>
    <mergeCell ref="B37:H37"/>
    <mergeCell ref="B38:H38"/>
    <mergeCell ref="B39:H39"/>
    <mergeCell ref="B43:C43"/>
    <mergeCell ref="D43:F43"/>
    <mergeCell ref="D44:F44"/>
    <mergeCell ref="D45:F45"/>
    <mergeCell ref="D46:F46"/>
    <mergeCell ref="B47:C47"/>
    <mergeCell ref="D47:F47"/>
    <mergeCell ref="B48:C48"/>
    <mergeCell ref="D48:F48"/>
    <mergeCell ref="B49:C49"/>
    <mergeCell ref="D49:F49"/>
    <mergeCell ref="B50:C50"/>
    <mergeCell ref="D50:F50"/>
    <mergeCell ref="B51:C51"/>
    <mergeCell ref="D51:F51"/>
    <mergeCell ref="B52:C52"/>
    <mergeCell ref="D52:F52"/>
    <mergeCell ref="D53:F53"/>
    <mergeCell ref="D54:F54"/>
    <mergeCell ref="D55:F55"/>
    <mergeCell ref="B57:F57"/>
    <mergeCell ref="B58:F58"/>
    <mergeCell ref="B61:H61"/>
    <mergeCell ref="B63:H63"/>
    <mergeCell ref="B65:H65"/>
    <mergeCell ref="B67:H67"/>
    <mergeCell ref="B68:H68"/>
    <mergeCell ref="B69:C69"/>
    <mergeCell ref="B70:H70"/>
    <mergeCell ref="B71:E71"/>
    <mergeCell ref="F71:H71"/>
    <mergeCell ref="B73:E73"/>
    <mergeCell ref="B74:E74"/>
    <mergeCell ref="B82:E82"/>
    <mergeCell ref="B83:E83"/>
    <mergeCell ref="B84:E84"/>
    <mergeCell ref="B85:E85"/>
    <mergeCell ref="B86:E86"/>
    <mergeCell ref="B88:H88"/>
    <mergeCell ref="B90:H90"/>
    <mergeCell ref="B91:H91"/>
    <mergeCell ref="B93:H93"/>
    <mergeCell ref="B96:H96"/>
    <mergeCell ref="B97:D97"/>
    <mergeCell ref="E97:H97"/>
    <mergeCell ref="B98:H98"/>
    <mergeCell ref="B101:C101"/>
    <mergeCell ref="F101:H101"/>
    <mergeCell ref="E99:E100"/>
    <mergeCell ref="F99:H100"/>
    <mergeCell ref="B102:D102"/>
    <mergeCell ref="F102:H102"/>
    <mergeCell ref="F103:H103"/>
    <mergeCell ref="F104:H104"/>
    <mergeCell ref="F105:H105"/>
    <mergeCell ref="F107:H107"/>
    <mergeCell ref="F108:H108"/>
    <mergeCell ref="B111:H111"/>
    <mergeCell ref="B114:C114"/>
    <mergeCell ref="F114:H114"/>
    <mergeCell ref="E112:E113"/>
    <mergeCell ref="F112:H113"/>
    <mergeCell ref="B115:D115"/>
    <mergeCell ref="F115:H115"/>
    <mergeCell ref="F116:H116"/>
    <mergeCell ref="F117:H117"/>
    <mergeCell ref="F118:H118"/>
    <mergeCell ref="F119:H119"/>
    <mergeCell ref="F121:H121"/>
    <mergeCell ref="B122:C122"/>
    <mergeCell ref="F122:H122"/>
    <mergeCell ref="B124:C124"/>
    <mergeCell ref="E124:F124"/>
    <mergeCell ref="G124:H124"/>
    <mergeCell ref="B125:C125"/>
    <mergeCell ref="E125:H125"/>
    <mergeCell ref="B126:C126"/>
    <mergeCell ref="E126:H126"/>
    <mergeCell ref="B127:C127"/>
    <mergeCell ref="E127:F127"/>
    <mergeCell ref="G127:H127"/>
    <mergeCell ref="B140:C140"/>
    <mergeCell ref="B141:C141"/>
    <mergeCell ref="B142:C142"/>
    <mergeCell ref="B143:C143"/>
    <mergeCell ref="B144:C144"/>
    <mergeCell ref="B145:C145"/>
    <mergeCell ref="A40:A42"/>
    <mergeCell ref="A44:A46"/>
    <mergeCell ref="A75:A78"/>
    <mergeCell ref="B75:E78"/>
    <mergeCell ref="B40:C42"/>
    <mergeCell ref="D40:F42"/>
    <mergeCell ref="B44:C46"/>
    <mergeCell ref="B128:C128"/>
    <mergeCell ref="E128:H128"/>
    <mergeCell ref="B131:H131"/>
    <mergeCell ref="B132:H132"/>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WUZ982989" xr:uid="{00000000-0002-0000-0600-000001000000}">
      <formula1>#REF!</formula1>
    </dataValidation>
  </dataValidations>
  <printOptions horizontalCentered="1"/>
  <pageMargins left="0.42" right="0.28999999999999998" top="0.4" bottom="0.31" header="0.32" footer="0.24"/>
  <pageSetup paperSize="9" scale="52" fitToHeight="0" orientation="portrait" r:id="rId1"/>
  <headerFooter alignWithMargins="0"/>
  <rowBreaks count="1" manualBreakCount="1">
    <brk id="98" max="8" man="1"/>
  </rowBreaks>
  <ignoredErrors>
    <ignoredError sqref="A131 A88:XFD88"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41319" r:id="rId4" name="Check Box 7">
              <controlPr defaultSiz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0" r:id="rId5" name="Check Box 8">
              <controlPr defaultSiz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1" r:id="rId6" name="Check Box 9">
              <controlPr defaultSiz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2" r:id="rId7" name="Check Box 10">
              <controlPr defaultSiz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3" r:id="rId8" name="Check Box 11">
              <controlPr defaultSiz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4" r:id="rId9" name="Check Box 12">
              <controlPr defaultSiz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10" name="Check Box 13">
              <controlPr defaultSiz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6" r:id="rId11" name="Check Box 14">
              <controlPr defaultSiz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7" r:id="rId12" name="Check Box 15">
              <controlPr defaultSiz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8" r:id="rId13" name="Check Box 16">
              <controlPr defaultSiz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9" r:id="rId14" name="Check Box 17">
              <controlPr defaultSiz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30" r:id="rId15" name="Check Box 18">
              <controlPr defaultSiz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16" name="Check Box 25">
              <controlPr defaultSiz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17" name="Check Box 26">
              <controlPr defaultSiz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18" name="Check Box 27">
              <controlPr defaultSiz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19" name="Check Box 28">
              <controlPr defaultSiz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20" name="Check Box 29">
              <controlPr defaultSiz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21" name="Check Box 30">
              <controlPr defaultSiz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22" name="Check Box 32">
              <controlPr defaultSiz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23" name="Check Box 33">
              <controlPr defaultSiz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24" name="Check Box 34">
              <controlPr defaultSiz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25" name="Check Box 35">
              <controlPr defaultSiz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26" name="Check Box 36">
              <controlPr defaultSiz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27" name="Check Box 37">
              <controlPr defaultSiz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28" name="Check Box 38">
              <controlPr defaultSiz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29" name="Check Box 39">
              <controlPr defaultSiz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30" name="Check Box 40">
              <controlPr defaultSiz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31" name="Check Box 41">
              <controlPr defaultSiz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32" name="Check Box 42">
              <controlPr defaultSiz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33" name="Check Box 43">
              <controlPr defaultSiz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34" name="Check Box 44">
              <controlPr defaultSiz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35" name="Check Box 45">
              <controlPr defaultSiz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36" name="Check Box 46">
              <controlPr defaultSiz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"Yes,No"</xm:f>
          </x14:formula1>
          <xm:sqref>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G57:G58 G141:G145 G65393:G65394 G65677:G65681 G130929:G130930 G131213:G131217 G196465:G196466 G196749:G196753 G262001:G262002 G262285:G262289 G327537:G327538 G327821:G327825 G393073:G393074 G393357:G393361 G458609:G458610 G458893:G458897 G524145:G524146 G524429:G524433 G589681:G589682 G589965:G589969 G655217:G655218 G655501:G655505 G720753:G720754 G721037:G721041 G786289:G786290 G786573:G786577 G851825:G851826 G852109:G852113 G917361:G917362 G917645:G917649 G982897:G982898 G983181:G983185 IL57:IL58 IL141:IL145 IL65393:IL65394 IL65677:IL65681 IL130929:IL130930 IL131213:IL131217 IL196465:IL196466 IL196749:IL196753 IL262001:IL262002 IL262285:IL262289 IL327537:IL327538 IL327821:IL327825 IL393073:IL393074 IL393357:IL393361 IL458609:IL458610 IL458893:IL458897 IL524145:IL524146 IL524429:IL524433 IL589681:IL589682 IL589965:IL589969 IL655217:IL655218 IL655501:IL655505 IL720753:IL720754 IL721037:IL721041 IL786289:IL786290 IL786573:IL786577 IL851825:IL851826 IL852109:IL852113 IL917361:IL917362 IL917645:IL917649 IL982897:IL982898 IL983181:IL983185 SH57:SH58 SH141:SH145 SH65393:SH65394 SH65677:SH65681 SH130929:SH130930 SH131213:SH131217 SH196465:SH196466 SH196749:SH196753 SH262001:SH262002 SH262285:SH262289 SH327537:SH327538 SH327821:SH327825 SH393073:SH393074 SH393357:SH393361 SH458609:SH458610 SH458893:SH458897 SH524145:SH524146 SH524429:SH524433 SH589681:SH589682 SH589965:SH589969 SH655217:SH655218 SH655501:SH655505 SH720753:SH720754 SH721037:SH721041 SH786289:SH786290 SH786573:SH786577 SH851825:SH851826 SH852109:SH852113 SH917361:SH917362 SH917645:SH917649 SH982897:SH982898 SH983181:SH983185 ACD57:ACD58 ACD141:ACD145 ACD65393:ACD65394 ACD65677:ACD65681 ACD130929:ACD130930 ACD131213:ACD131217 ACD196465:ACD196466 ACD196749:ACD196753 ACD262001:ACD262002 ACD262285:ACD262289 ACD327537:ACD327538 ACD327821:ACD327825 ACD393073:ACD393074 ACD393357:ACD393361 ACD458609:ACD458610 ACD458893:ACD458897 ACD524145:ACD524146 ACD524429:ACD524433 ACD589681:ACD589682 ACD589965:ACD589969 ACD655217:ACD655218 ACD655501:ACD655505 ACD720753:ACD720754 ACD721037:ACD721041 ACD786289:ACD786290 ACD786573:ACD786577 ACD851825:ACD851826 ACD852109:ACD852113 ACD917361:ACD917362 ACD917645:ACD917649 ACD982897:ACD982898 ACD983181:ACD983185 ALZ57:ALZ58 ALZ141:ALZ145 ALZ65393:ALZ65394 ALZ65677:ALZ65681 ALZ130929:ALZ130930 ALZ131213:ALZ131217 ALZ196465:ALZ196466 ALZ196749:ALZ196753 ALZ262001:ALZ262002 ALZ262285:ALZ262289 ALZ327537:ALZ327538 ALZ327821:ALZ327825 ALZ393073:ALZ393074 ALZ393357:ALZ393361 ALZ458609:ALZ458610 ALZ458893:ALZ458897 ALZ524145:ALZ524146 ALZ524429:ALZ524433 ALZ589681:ALZ589682 ALZ589965:ALZ589969 ALZ655217:ALZ655218 ALZ655501:ALZ655505 ALZ720753:ALZ720754 ALZ721037:ALZ721041 ALZ786289:ALZ786290 ALZ786573:ALZ786577 ALZ851825:ALZ851826 ALZ852109:ALZ852113 ALZ917361:ALZ917362 ALZ917645:ALZ917649 ALZ982897:ALZ982898 ALZ983181:ALZ983185 AVV57:AVV58 AVV141:AVV145 AVV65393:AVV65394 AVV65677:AVV65681 AVV130929:AVV130930 AVV131213:AVV131217 AVV196465:AVV196466 AVV196749:AVV196753 AVV262001:AVV262002 AVV262285:AVV262289 AVV327537:AVV327538 AVV327821:AVV327825 AVV393073:AVV393074 AVV393357:AVV393361 AVV458609:AVV458610 AVV458893:AVV458897 AVV524145:AVV524146 AVV524429:AVV524433 AVV589681:AVV589682 AVV589965:AVV589969 AVV655217:AVV655218 AVV655501:AVV655505 AVV720753:AVV720754 AVV721037:AVV721041 AVV786289:AVV786290 AVV786573:AVV786577 AVV851825:AVV851826 AVV852109:AVV852113 AVV917361:AVV917362 AVV917645:AVV917649 AVV982897:AVV982898 AVV983181:AVV983185 BFR57:BFR58 BFR141:BFR145 BFR65393:BFR65394 BFR65677:BFR65681 BFR130929:BFR130930 BFR131213:BFR131217 BFR196465:BFR196466 BFR196749:BFR196753 BFR262001:BFR262002 BFR262285:BFR262289 BFR327537:BFR327538 BFR327821:BFR327825 BFR393073:BFR393074 BFR393357:BFR393361 BFR458609:BFR458610 BFR458893:BFR458897 BFR524145:BFR524146 BFR524429:BFR524433 BFR589681:BFR589682 BFR589965:BFR589969 BFR655217:BFR655218 BFR655501:BFR655505 BFR720753:BFR720754 BFR721037:BFR721041 BFR786289:BFR786290 BFR786573:BFR786577 BFR851825:BFR851826 BFR852109:BFR852113 BFR917361:BFR917362 BFR917645:BFR917649 BFR982897:BFR982898 BFR983181:BFR983185 BPN57:BPN58 BPN141:BPN145 BPN65393:BPN65394 BPN65677:BPN65681 BPN130929:BPN130930 BPN131213:BPN131217 BPN196465:BPN196466 BPN196749:BPN196753 BPN262001:BPN262002 BPN262285:BPN262289 BPN327537:BPN327538 BPN327821:BPN327825 BPN393073:BPN393074 BPN393357:BPN393361 BPN458609:BPN458610 BPN458893:BPN458897 BPN524145:BPN524146 BPN524429:BPN524433 BPN589681:BPN589682 BPN589965:BPN589969 BPN655217:BPN655218 BPN655501:BPN655505 BPN720753:BPN720754 BPN721037:BPN721041 BPN786289:BPN786290 BPN786573:BPN786577 BPN851825:BPN851826 BPN852109:BPN852113 BPN917361:BPN917362 BPN917645:BPN917649 BPN982897:BPN982898 BPN983181:BPN983185 BZJ57:BZJ58 BZJ141:BZJ145 BZJ65393:BZJ65394 BZJ65677:BZJ65681 BZJ130929:BZJ130930 BZJ131213:BZJ131217 BZJ196465:BZJ196466 BZJ196749:BZJ196753 BZJ262001:BZJ262002 BZJ262285:BZJ262289 BZJ327537:BZJ327538 BZJ327821:BZJ327825 BZJ393073:BZJ393074 BZJ393357:BZJ393361 BZJ458609:BZJ458610 BZJ458893:BZJ458897 BZJ524145:BZJ524146 BZJ524429:BZJ524433 BZJ589681:BZJ589682 BZJ589965:BZJ589969 BZJ655217:BZJ655218 BZJ655501:BZJ655505 BZJ720753:BZJ720754 BZJ721037:BZJ721041 BZJ786289:BZJ786290 BZJ786573:BZJ786577 BZJ851825:BZJ851826 BZJ852109:BZJ852113 BZJ917361:BZJ917362 BZJ917645:BZJ917649 BZJ982897:BZJ982898 BZJ983181:BZJ983185 CJF57:CJF58 CJF141:CJF145 CJF65393:CJF65394 CJF65677:CJF65681 CJF130929:CJF130930 CJF131213:CJF131217 CJF196465:CJF196466 CJF196749:CJF196753 CJF262001:CJF262002 CJF262285:CJF262289 CJF327537:CJF327538 CJF327821:CJF327825 CJF393073:CJF393074 CJF393357:CJF393361 CJF458609:CJF458610 CJF458893:CJF458897 CJF524145:CJF524146 CJF524429:CJF524433 CJF589681:CJF589682 CJF589965:CJF589969 CJF655217:CJF655218 CJF655501:CJF655505 CJF720753:CJF720754 CJF721037:CJF721041 CJF786289:CJF786290 CJF786573:CJF786577 CJF851825:CJF851826 CJF852109:CJF852113 CJF917361:CJF917362 CJF917645:CJF917649 CJF982897:CJF982898 CJF983181:CJF983185 CTB57:CTB58 CTB141:CTB145 CTB65393:CTB65394 CTB65677:CTB65681 CTB130929:CTB130930 CTB131213:CTB131217 CTB196465:CTB196466 CTB196749:CTB196753 CTB262001:CTB262002 CTB262285:CTB262289 CTB327537:CTB327538 CTB327821:CTB327825 CTB393073:CTB393074 CTB393357:CTB393361 CTB458609:CTB458610 CTB458893:CTB458897 CTB524145:CTB524146 CTB524429:CTB524433 CTB589681:CTB589682 CTB589965:CTB589969 CTB655217:CTB655218 CTB655501:CTB655505 CTB720753:CTB720754 CTB721037:CTB721041 CTB786289:CTB786290 CTB786573:CTB786577 CTB851825:CTB851826 CTB852109:CTB852113 CTB917361:CTB917362 CTB917645:CTB917649 CTB982897:CTB982898 CTB983181:CTB983185 DCX57:DCX58 DCX141:DCX145 DCX65393:DCX65394 DCX65677:DCX65681 DCX130929:DCX130930 DCX131213:DCX131217 DCX196465:DCX196466 DCX196749:DCX196753 DCX262001:DCX262002 DCX262285:DCX262289 DCX327537:DCX327538 DCX327821:DCX327825 DCX393073:DCX393074 DCX393357:DCX393361 DCX458609:DCX458610 DCX458893:DCX458897 DCX524145:DCX524146 DCX524429:DCX524433 DCX589681:DCX589682 DCX589965:DCX589969 DCX655217:DCX655218 DCX655501:DCX655505 DCX720753:DCX720754 DCX721037:DCX721041 DCX786289:DCX786290 DCX786573:DCX786577 DCX851825:DCX851826 DCX852109:DCX852113 DCX917361:DCX917362 DCX917645:DCX917649 DCX982897:DCX982898 DCX983181:DCX983185 DMT57:DMT58 DMT141:DMT145 DMT65393:DMT65394 DMT65677:DMT65681 DMT130929:DMT130930 DMT131213:DMT131217 DMT196465:DMT196466 DMT196749:DMT196753 DMT262001:DMT262002 DMT262285:DMT262289 DMT327537:DMT327538 DMT327821:DMT327825 DMT393073:DMT393074 DMT393357:DMT393361 DMT458609:DMT458610 DMT458893:DMT458897 DMT524145:DMT524146 DMT524429:DMT524433 DMT589681:DMT589682 DMT589965:DMT589969 DMT655217:DMT655218 DMT655501:DMT655505 DMT720753:DMT720754 DMT721037:DMT721041 DMT786289:DMT786290 DMT786573:DMT786577 DMT851825:DMT851826 DMT852109:DMT852113 DMT917361:DMT917362 DMT917645:DMT917649 DMT982897:DMT982898 DMT983181:DMT983185 DWP57:DWP58 DWP141:DWP145 DWP65393:DWP65394 DWP65677:DWP65681 DWP130929:DWP130930 DWP131213:DWP131217 DWP196465:DWP196466 DWP196749:DWP196753 DWP262001:DWP262002 DWP262285:DWP262289 DWP327537:DWP327538 DWP327821:DWP327825 DWP393073:DWP393074 DWP393357:DWP393361 DWP458609:DWP458610 DWP458893:DWP458897 DWP524145:DWP524146 DWP524429:DWP524433 DWP589681:DWP589682 DWP589965:DWP589969 DWP655217:DWP655218 DWP655501:DWP655505 DWP720753:DWP720754 DWP721037:DWP721041 DWP786289:DWP786290 DWP786573:DWP786577 DWP851825:DWP851826 DWP852109:DWP852113 DWP917361:DWP917362 DWP917645:DWP917649 DWP982897:DWP982898 DWP983181:DWP983185 EGL57:EGL58 EGL141:EGL145 EGL65393:EGL65394 EGL65677:EGL65681 EGL130929:EGL130930 EGL131213:EGL131217 EGL196465:EGL196466 EGL196749:EGL196753 EGL262001:EGL262002 EGL262285:EGL262289 EGL327537:EGL327538 EGL327821:EGL327825 EGL393073:EGL393074 EGL393357:EGL393361 EGL458609:EGL458610 EGL458893:EGL458897 EGL524145:EGL524146 EGL524429:EGL524433 EGL589681:EGL589682 EGL589965:EGL589969 EGL655217:EGL655218 EGL655501:EGL655505 EGL720753:EGL720754 EGL721037:EGL721041 EGL786289:EGL786290 EGL786573:EGL786577 EGL851825:EGL851826 EGL852109:EGL852113 EGL917361:EGL917362 EGL917645:EGL917649 EGL982897:EGL982898 EGL983181:EGL983185 EQH57:EQH58 EQH141:EQH145 EQH65393:EQH65394 EQH65677:EQH65681 EQH130929:EQH130930 EQH131213:EQH131217 EQH196465:EQH196466 EQH196749:EQH196753 EQH262001:EQH262002 EQH262285:EQH262289 EQH327537:EQH327538 EQH327821:EQH327825 EQH393073:EQH393074 EQH393357:EQH393361 EQH458609:EQH458610 EQH458893:EQH458897 EQH524145:EQH524146 EQH524429:EQH524433 EQH589681:EQH589682 EQH589965:EQH589969 EQH655217:EQH655218 EQH655501:EQH655505 EQH720753:EQH720754 EQH721037:EQH721041 EQH786289:EQH786290 EQH786573:EQH786577 EQH851825:EQH851826 EQH852109:EQH852113 EQH917361:EQH917362 EQH917645:EQH917649 EQH982897:EQH982898 EQH983181:EQH983185 FAD57:FAD58 FAD141:FAD145 FAD65393:FAD65394 FAD65677:FAD65681 FAD130929:FAD130930 FAD131213:FAD131217 FAD196465:FAD196466 FAD196749:FAD196753 FAD262001:FAD262002 FAD262285:FAD262289 FAD327537:FAD327538 FAD327821:FAD327825 FAD393073:FAD393074 FAD393357:FAD393361 FAD458609:FAD458610 FAD458893:FAD458897 FAD524145:FAD524146 FAD524429:FAD524433 FAD589681:FAD589682 FAD589965:FAD589969 FAD655217:FAD655218 FAD655501:FAD655505 FAD720753:FAD720754 FAD721037:FAD721041 FAD786289:FAD786290 FAD786573:FAD786577 FAD851825:FAD851826 FAD852109:FAD852113 FAD917361:FAD917362 FAD917645:FAD917649 FAD982897:FAD982898 FAD983181:FAD983185 FJZ57:FJZ58 FJZ141:FJZ145 FJZ65393:FJZ65394 FJZ65677:FJZ65681 FJZ130929:FJZ130930 FJZ131213:FJZ131217 FJZ196465:FJZ196466 FJZ196749:FJZ196753 FJZ262001:FJZ262002 FJZ262285:FJZ262289 FJZ327537:FJZ327538 FJZ327821:FJZ327825 FJZ393073:FJZ393074 FJZ393357:FJZ393361 FJZ458609:FJZ458610 FJZ458893:FJZ458897 FJZ524145:FJZ524146 FJZ524429:FJZ524433 FJZ589681:FJZ589682 FJZ589965:FJZ589969 FJZ655217:FJZ655218 FJZ655501:FJZ655505 FJZ720753:FJZ720754 FJZ721037:FJZ721041 FJZ786289:FJZ786290 FJZ786573:FJZ786577 FJZ851825:FJZ851826 FJZ852109:FJZ852113 FJZ917361:FJZ917362 FJZ917645:FJZ917649 FJZ982897:FJZ982898 FJZ983181:FJZ983185 FTV57:FTV58 FTV141:FTV145 FTV65393:FTV65394 FTV65677:FTV65681 FTV130929:FTV130930 FTV131213:FTV131217 FTV196465:FTV196466 FTV196749:FTV196753 FTV262001:FTV262002 FTV262285:FTV262289 FTV327537:FTV327538 FTV327821:FTV327825 FTV393073:FTV393074 FTV393357:FTV393361 FTV458609:FTV458610 FTV458893:FTV458897 FTV524145:FTV524146 FTV524429:FTV524433 FTV589681:FTV589682 FTV589965:FTV589969 FTV655217:FTV655218 FTV655501:FTV655505 FTV720753:FTV720754 FTV721037:FTV721041 FTV786289:FTV786290 FTV786573:FTV786577 FTV851825:FTV851826 FTV852109:FTV852113 FTV917361:FTV917362 FTV917645:FTV917649 FTV982897:FTV982898 FTV983181:FTV983185 GDR57:GDR58 GDR141:GDR145 GDR65393:GDR65394 GDR65677:GDR65681 GDR130929:GDR130930 GDR131213:GDR131217 GDR196465:GDR196466 GDR196749:GDR196753 GDR262001:GDR262002 GDR262285:GDR262289 GDR327537:GDR327538 GDR327821:GDR327825 GDR393073:GDR393074 GDR393357:GDR393361 GDR458609:GDR458610 GDR458893:GDR458897 GDR524145:GDR524146 GDR524429:GDR524433 GDR589681:GDR589682 GDR589965:GDR589969 GDR655217:GDR655218 GDR655501:GDR655505 GDR720753:GDR720754 GDR721037:GDR721041 GDR786289:GDR786290 GDR786573:GDR786577 GDR851825:GDR851826 GDR852109:GDR852113 GDR917361:GDR917362 GDR917645:GDR917649 GDR982897:GDR982898 GDR983181:GDR983185 GNN57:GNN58 GNN141:GNN145 GNN65393:GNN65394 GNN65677:GNN65681 GNN130929:GNN130930 GNN131213:GNN131217 GNN196465:GNN196466 GNN196749:GNN196753 GNN262001:GNN262002 GNN262285:GNN262289 GNN327537:GNN327538 GNN327821:GNN327825 GNN393073:GNN393074 GNN393357:GNN393361 GNN458609:GNN458610 GNN458893:GNN458897 GNN524145:GNN524146 GNN524429:GNN524433 GNN589681:GNN589682 GNN589965:GNN589969 GNN655217:GNN655218 GNN655501:GNN655505 GNN720753:GNN720754 GNN721037:GNN721041 GNN786289:GNN786290 GNN786573:GNN786577 GNN851825:GNN851826 GNN852109:GNN852113 GNN917361:GNN917362 GNN917645:GNN917649 GNN982897:GNN982898 GNN983181:GNN983185 GXJ57:GXJ58 GXJ141:GXJ145 GXJ65393:GXJ65394 GXJ65677:GXJ65681 GXJ130929:GXJ130930 GXJ131213:GXJ131217 GXJ196465:GXJ196466 GXJ196749:GXJ196753 GXJ262001:GXJ262002 GXJ262285:GXJ262289 GXJ327537:GXJ327538 GXJ327821:GXJ327825 GXJ393073:GXJ393074 GXJ393357:GXJ393361 GXJ458609:GXJ458610 GXJ458893:GXJ458897 GXJ524145:GXJ524146 GXJ524429:GXJ524433 GXJ589681:GXJ589682 GXJ589965:GXJ589969 GXJ655217:GXJ655218 GXJ655501:GXJ655505 GXJ720753:GXJ720754 GXJ721037:GXJ721041 GXJ786289:GXJ786290 GXJ786573:GXJ786577 GXJ851825:GXJ851826 GXJ852109:GXJ852113 GXJ917361:GXJ917362 GXJ917645:GXJ917649 GXJ982897:GXJ982898 GXJ983181:GXJ983185 HHF57:HHF58 HHF141:HHF145 HHF65393:HHF65394 HHF65677:HHF65681 HHF130929:HHF130930 HHF131213:HHF131217 HHF196465:HHF196466 HHF196749:HHF196753 HHF262001:HHF262002 HHF262285:HHF262289 HHF327537:HHF327538 HHF327821:HHF327825 HHF393073:HHF393074 HHF393357:HHF393361 HHF458609:HHF458610 HHF458893:HHF458897 HHF524145:HHF524146 HHF524429:HHF524433 HHF589681:HHF589682 HHF589965:HHF589969 HHF655217:HHF655218 HHF655501:HHF655505 HHF720753:HHF720754 HHF721037:HHF721041 HHF786289:HHF786290 HHF786573:HHF786577 HHF851825:HHF851826 HHF852109:HHF852113 HHF917361:HHF917362 HHF917645:HHF917649 HHF982897:HHF982898 HHF983181:HHF983185 HRB57:HRB58 HRB141:HRB145 HRB65393:HRB65394 HRB65677:HRB65681 HRB130929:HRB130930 HRB131213:HRB131217 HRB196465:HRB196466 HRB196749:HRB196753 HRB262001:HRB262002 HRB262285:HRB262289 HRB327537:HRB327538 HRB327821:HRB327825 HRB393073:HRB393074 HRB393357:HRB393361 HRB458609:HRB458610 HRB458893:HRB458897 HRB524145:HRB524146 HRB524429:HRB524433 HRB589681:HRB589682 HRB589965:HRB589969 HRB655217:HRB655218 HRB655501:HRB655505 HRB720753:HRB720754 HRB721037:HRB721041 HRB786289:HRB786290 HRB786573:HRB786577 HRB851825:HRB851826 HRB852109:HRB852113 HRB917361:HRB917362 HRB917645:HRB917649 HRB982897:HRB982898 HRB983181:HRB983185 IAX57:IAX58 IAX141:IAX145 IAX65393:IAX65394 IAX65677:IAX65681 IAX130929:IAX130930 IAX131213:IAX131217 IAX196465:IAX196466 IAX196749:IAX196753 IAX262001:IAX262002 IAX262285:IAX262289 IAX327537:IAX327538 IAX327821:IAX327825 IAX393073:IAX393074 IAX393357:IAX393361 IAX458609:IAX458610 IAX458893:IAX458897 IAX524145:IAX524146 IAX524429:IAX524433 IAX589681:IAX589682 IAX589965:IAX589969 IAX655217:IAX655218 IAX655501:IAX655505 IAX720753:IAX720754 IAX721037:IAX721041 IAX786289:IAX786290 IAX786573:IAX786577 IAX851825:IAX851826 IAX852109:IAX852113 IAX917361:IAX917362 IAX917645:IAX917649 IAX982897:IAX982898 IAX983181:IAX983185 IKT57:IKT58 IKT141:IKT145 IKT65393:IKT65394 IKT65677:IKT65681 IKT130929:IKT130930 IKT131213:IKT131217 IKT196465:IKT196466 IKT196749:IKT196753 IKT262001:IKT262002 IKT262285:IKT262289 IKT327537:IKT327538 IKT327821:IKT327825 IKT393073:IKT393074 IKT393357:IKT393361 IKT458609:IKT458610 IKT458893:IKT458897 IKT524145:IKT524146 IKT524429:IKT524433 IKT589681:IKT589682 IKT589965:IKT589969 IKT655217:IKT655218 IKT655501:IKT655505 IKT720753:IKT720754 IKT721037:IKT721041 IKT786289:IKT786290 IKT786573:IKT786577 IKT851825:IKT851826 IKT852109:IKT852113 IKT917361:IKT917362 IKT917645:IKT917649 IKT982897:IKT982898 IKT983181:IKT983185 IUP57:IUP58 IUP141:IUP145 IUP65393:IUP65394 IUP65677:IUP65681 IUP130929:IUP130930 IUP131213:IUP131217 IUP196465:IUP196466 IUP196749:IUP196753 IUP262001:IUP262002 IUP262285:IUP262289 IUP327537:IUP327538 IUP327821:IUP327825 IUP393073:IUP393074 IUP393357:IUP393361 IUP458609:IUP458610 IUP458893:IUP458897 IUP524145:IUP524146 IUP524429:IUP524433 IUP589681:IUP589682 IUP589965:IUP589969 IUP655217:IUP655218 IUP655501:IUP655505 IUP720753:IUP720754 IUP721037:IUP721041 IUP786289:IUP786290 IUP786573:IUP786577 IUP851825:IUP851826 IUP852109:IUP852113 IUP917361:IUP917362 IUP917645:IUP917649 IUP982897:IUP982898 IUP983181:IUP983185 JEL57:JEL58 JEL141:JEL145 JEL65393:JEL65394 JEL65677:JEL65681 JEL130929:JEL130930 JEL131213:JEL131217 JEL196465:JEL196466 JEL196749:JEL196753 JEL262001:JEL262002 JEL262285:JEL262289 JEL327537:JEL327538 JEL327821:JEL327825 JEL393073:JEL393074 JEL393357:JEL393361 JEL458609:JEL458610 JEL458893:JEL458897 JEL524145:JEL524146 JEL524429:JEL524433 JEL589681:JEL589682 JEL589965:JEL589969 JEL655217:JEL655218 JEL655501:JEL655505 JEL720753:JEL720754 JEL721037:JEL721041 JEL786289:JEL786290 JEL786573:JEL786577 JEL851825:JEL851826 JEL852109:JEL852113 JEL917361:JEL917362 JEL917645:JEL917649 JEL982897:JEL982898 JEL983181:JEL983185 JOH57:JOH58 JOH141:JOH145 JOH65393:JOH65394 JOH65677:JOH65681 JOH130929:JOH130930 JOH131213:JOH131217 JOH196465:JOH196466 JOH196749:JOH196753 JOH262001:JOH262002 JOH262285:JOH262289 JOH327537:JOH327538 JOH327821:JOH327825 JOH393073:JOH393074 JOH393357:JOH393361 JOH458609:JOH458610 JOH458893:JOH458897 JOH524145:JOH524146 JOH524429:JOH524433 JOH589681:JOH589682 JOH589965:JOH589969 JOH655217:JOH655218 JOH655501:JOH655505 JOH720753:JOH720754 JOH721037:JOH721041 JOH786289:JOH786290 JOH786573:JOH786577 JOH851825:JOH851826 JOH852109:JOH852113 JOH917361:JOH917362 JOH917645:JOH917649 JOH982897:JOH982898 JOH983181:JOH983185 JYD57:JYD58 JYD141:JYD145 JYD65393:JYD65394 JYD65677:JYD65681 JYD130929:JYD130930 JYD131213:JYD131217 JYD196465:JYD196466 JYD196749:JYD196753 JYD262001:JYD262002 JYD262285:JYD262289 JYD327537:JYD327538 JYD327821:JYD327825 JYD393073:JYD393074 JYD393357:JYD393361 JYD458609:JYD458610 JYD458893:JYD458897 JYD524145:JYD524146 JYD524429:JYD524433 JYD589681:JYD589682 JYD589965:JYD589969 JYD655217:JYD655218 JYD655501:JYD655505 JYD720753:JYD720754 JYD721037:JYD721041 JYD786289:JYD786290 JYD786573:JYD786577 JYD851825:JYD851826 JYD852109:JYD852113 JYD917361:JYD917362 JYD917645:JYD917649 JYD982897:JYD982898 JYD983181:JYD983185 KHZ57:KHZ58 KHZ141:KHZ145 KHZ65393:KHZ65394 KHZ65677:KHZ65681 KHZ130929:KHZ130930 KHZ131213:KHZ131217 KHZ196465:KHZ196466 KHZ196749:KHZ196753 KHZ262001:KHZ262002 KHZ262285:KHZ262289 KHZ327537:KHZ327538 KHZ327821:KHZ327825 KHZ393073:KHZ393074 KHZ393357:KHZ393361 KHZ458609:KHZ458610 KHZ458893:KHZ458897 KHZ524145:KHZ524146 KHZ524429:KHZ524433 KHZ589681:KHZ589682 KHZ589965:KHZ589969 KHZ655217:KHZ655218 KHZ655501:KHZ655505 KHZ720753:KHZ720754 KHZ721037:KHZ721041 KHZ786289:KHZ786290 KHZ786573:KHZ786577 KHZ851825:KHZ851826 KHZ852109:KHZ852113 KHZ917361:KHZ917362 KHZ917645:KHZ917649 KHZ982897:KHZ982898 KHZ983181:KHZ983185 KRV57:KRV58 KRV141:KRV145 KRV65393:KRV65394 KRV65677:KRV65681 KRV130929:KRV130930 KRV131213:KRV131217 KRV196465:KRV196466 KRV196749:KRV196753 KRV262001:KRV262002 KRV262285:KRV262289 KRV327537:KRV327538 KRV327821:KRV327825 KRV393073:KRV393074 KRV393357:KRV393361 KRV458609:KRV458610 KRV458893:KRV458897 KRV524145:KRV524146 KRV524429:KRV524433 KRV589681:KRV589682 KRV589965:KRV589969 KRV655217:KRV655218 KRV655501:KRV655505 KRV720753:KRV720754 KRV721037:KRV721041 KRV786289:KRV786290 KRV786573:KRV786577 KRV851825:KRV851826 KRV852109:KRV852113 KRV917361:KRV917362 KRV917645:KRV917649 KRV982897:KRV982898 KRV983181:KRV983185 LBR57:LBR58 LBR141:LBR145 LBR65393:LBR65394 LBR65677:LBR65681 LBR130929:LBR130930 LBR131213:LBR131217 LBR196465:LBR196466 LBR196749:LBR196753 LBR262001:LBR262002 LBR262285:LBR262289 LBR327537:LBR327538 LBR327821:LBR327825 LBR393073:LBR393074 LBR393357:LBR393361 LBR458609:LBR458610 LBR458893:LBR458897 LBR524145:LBR524146 LBR524429:LBR524433 LBR589681:LBR589682 LBR589965:LBR589969 LBR655217:LBR655218 LBR655501:LBR655505 LBR720753:LBR720754 LBR721037:LBR721041 LBR786289:LBR786290 LBR786573:LBR786577 LBR851825:LBR851826 LBR852109:LBR852113 LBR917361:LBR917362 LBR917645:LBR917649 LBR982897:LBR982898 LBR983181:LBR983185 LLN57:LLN58 LLN141:LLN145 LLN65393:LLN65394 LLN65677:LLN65681 LLN130929:LLN130930 LLN131213:LLN131217 LLN196465:LLN196466 LLN196749:LLN196753 LLN262001:LLN262002 LLN262285:LLN262289 LLN327537:LLN327538 LLN327821:LLN327825 LLN393073:LLN393074 LLN393357:LLN393361 LLN458609:LLN458610 LLN458893:LLN458897 LLN524145:LLN524146 LLN524429:LLN524433 LLN589681:LLN589682 LLN589965:LLN589969 LLN655217:LLN655218 LLN655501:LLN655505 LLN720753:LLN720754 LLN721037:LLN721041 LLN786289:LLN786290 LLN786573:LLN786577 LLN851825:LLN851826 LLN852109:LLN852113 LLN917361:LLN917362 LLN917645:LLN917649 LLN982897:LLN982898 LLN983181:LLN983185 LVJ57:LVJ58 LVJ141:LVJ145 LVJ65393:LVJ65394 LVJ65677:LVJ65681 LVJ130929:LVJ130930 LVJ131213:LVJ131217 LVJ196465:LVJ196466 LVJ196749:LVJ196753 LVJ262001:LVJ262002 LVJ262285:LVJ262289 LVJ327537:LVJ327538 LVJ327821:LVJ327825 LVJ393073:LVJ393074 LVJ393357:LVJ393361 LVJ458609:LVJ458610 LVJ458893:LVJ458897 LVJ524145:LVJ524146 LVJ524429:LVJ524433 LVJ589681:LVJ589682 LVJ589965:LVJ589969 LVJ655217:LVJ655218 LVJ655501:LVJ655505 LVJ720753:LVJ720754 LVJ721037:LVJ721041 LVJ786289:LVJ786290 LVJ786573:LVJ786577 LVJ851825:LVJ851826 LVJ852109:LVJ852113 LVJ917361:LVJ917362 LVJ917645:LVJ917649 LVJ982897:LVJ982898 LVJ983181:LVJ983185 MFF57:MFF58 MFF141:MFF145 MFF65393:MFF65394 MFF65677:MFF65681 MFF130929:MFF130930 MFF131213:MFF131217 MFF196465:MFF196466 MFF196749:MFF196753 MFF262001:MFF262002 MFF262285:MFF262289 MFF327537:MFF327538 MFF327821:MFF327825 MFF393073:MFF393074 MFF393357:MFF393361 MFF458609:MFF458610 MFF458893:MFF458897 MFF524145:MFF524146 MFF524429:MFF524433 MFF589681:MFF589682 MFF589965:MFF589969 MFF655217:MFF655218 MFF655501:MFF655505 MFF720753:MFF720754 MFF721037:MFF721041 MFF786289:MFF786290 MFF786573:MFF786577 MFF851825:MFF851826 MFF852109:MFF852113 MFF917361:MFF917362 MFF917645:MFF917649 MFF982897:MFF982898 MFF983181:MFF983185 MPB57:MPB58 MPB141:MPB145 MPB65393:MPB65394 MPB65677:MPB65681 MPB130929:MPB130930 MPB131213:MPB131217 MPB196465:MPB196466 MPB196749:MPB196753 MPB262001:MPB262002 MPB262285:MPB262289 MPB327537:MPB327538 MPB327821:MPB327825 MPB393073:MPB393074 MPB393357:MPB393361 MPB458609:MPB458610 MPB458893:MPB458897 MPB524145:MPB524146 MPB524429:MPB524433 MPB589681:MPB589682 MPB589965:MPB589969 MPB655217:MPB655218 MPB655501:MPB655505 MPB720753:MPB720754 MPB721037:MPB721041 MPB786289:MPB786290 MPB786573:MPB786577 MPB851825:MPB851826 MPB852109:MPB852113 MPB917361:MPB917362 MPB917645:MPB917649 MPB982897:MPB982898 MPB983181:MPB983185 MYX57:MYX58 MYX141:MYX145 MYX65393:MYX65394 MYX65677:MYX65681 MYX130929:MYX130930 MYX131213:MYX131217 MYX196465:MYX196466 MYX196749:MYX196753 MYX262001:MYX262002 MYX262285:MYX262289 MYX327537:MYX327538 MYX327821:MYX327825 MYX393073:MYX393074 MYX393357:MYX393361 MYX458609:MYX458610 MYX458893:MYX458897 MYX524145:MYX524146 MYX524429:MYX524433 MYX589681:MYX589682 MYX589965:MYX589969 MYX655217:MYX655218 MYX655501:MYX655505 MYX720753:MYX720754 MYX721037:MYX721041 MYX786289:MYX786290 MYX786573:MYX786577 MYX851825:MYX851826 MYX852109:MYX852113 MYX917361:MYX917362 MYX917645:MYX917649 MYX982897:MYX982898 MYX983181:MYX983185 NIT57:NIT58 NIT141:NIT145 NIT65393:NIT65394 NIT65677:NIT65681 NIT130929:NIT130930 NIT131213:NIT131217 NIT196465:NIT196466 NIT196749:NIT196753 NIT262001:NIT262002 NIT262285:NIT262289 NIT327537:NIT327538 NIT327821:NIT327825 NIT393073:NIT393074 NIT393357:NIT393361 NIT458609:NIT458610 NIT458893:NIT458897 NIT524145:NIT524146 NIT524429:NIT524433 NIT589681:NIT589682 NIT589965:NIT589969 NIT655217:NIT655218 NIT655501:NIT655505 NIT720753:NIT720754 NIT721037:NIT721041 NIT786289:NIT786290 NIT786573:NIT786577 NIT851825:NIT851826 NIT852109:NIT852113 NIT917361:NIT917362 NIT917645:NIT917649 NIT982897:NIT982898 NIT983181:NIT983185 NSP57:NSP58 NSP141:NSP145 NSP65393:NSP65394 NSP65677:NSP65681 NSP130929:NSP130930 NSP131213:NSP131217 NSP196465:NSP196466 NSP196749:NSP196753 NSP262001:NSP262002 NSP262285:NSP262289 NSP327537:NSP327538 NSP327821:NSP327825 NSP393073:NSP393074 NSP393357:NSP393361 NSP458609:NSP458610 NSP458893:NSP458897 NSP524145:NSP524146 NSP524429:NSP524433 NSP589681:NSP589682 NSP589965:NSP589969 NSP655217:NSP655218 NSP655501:NSP655505 NSP720753:NSP720754 NSP721037:NSP721041 NSP786289:NSP786290 NSP786573:NSP786577 NSP851825:NSP851826 NSP852109:NSP852113 NSP917361:NSP917362 NSP917645:NSP917649 NSP982897:NSP982898 NSP983181:NSP983185 OCL57:OCL58 OCL141:OCL145 OCL65393:OCL65394 OCL65677:OCL65681 OCL130929:OCL130930 OCL131213:OCL131217 OCL196465:OCL196466 OCL196749:OCL196753 OCL262001:OCL262002 OCL262285:OCL262289 OCL327537:OCL327538 OCL327821:OCL327825 OCL393073:OCL393074 OCL393357:OCL393361 OCL458609:OCL458610 OCL458893:OCL458897 OCL524145:OCL524146 OCL524429:OCL524433 OCL589681:OCL589682 OCL589965:OCL589969 OCL655217:OCL655218 OCL655501:OCL655505 OCL720753:OCL720754 OCL721037:OCL721041 OCL786289:OCL786290 OCL786573:OCL786577 OCL851825:OCL851826 OCL852109:OCL852113 OCL917361:OCL917362 OCL917645:OCL917649 OCL982897:OCL982898 OCL983181:OCL983185 OMH57:OMH58 OMH141:OMH145 OMH65393:OMH65394 OMH65677:OMH65681 OMH130929:OMH130930 OMH131213:OMH131217 OMH196465:OMH196466 OMH196749:OMH196753 OMH262001:OMH262002 OMH262285:OMH262289 OMH327537:OMH327538 OMH327821:OMH327825 OMH393073:OMH393074 OMH393357:OMH393361 OMH458609:OMH458610 OMH458893:OMH458897 OMH524145:OMH524146 OMH524429:OMH524433 OMH589681:OMH589682 OMH589965:OMH589969 OMH655217:OMH655218 OMH655501:OMH655505 OMH720753:OMH720754 OMH721037:OMH721041 OMH786289:OMH786290 OMH786573:OMH786577 OMH851825:OMH851826 OMH852109:OMH852113 OMH917361:OMH917362 OMH917645:OMH917649 OMH982897:OMH982898 OMH983181:OMH983185 OWD57:OWD58 OWD141:OWD145 OWD65393:OWD65394 OWD65677:OWD65681 OWD130929:OWD130930 OWD131213:OWD131217 OWD196465:OWD196466 OWD196749:OWD196753 OWD262001:OWD262002 OWD262285:OWD262289 OWD327537:OWD327538 OWD327821:OWD327825 OWD393073:OWD393074 OWD393357:OWD393361 OWD458609:OWD458610 OWD458893:OWD458897 OWD524145:OWD524146 OWD524429:OWD524433 OWD589681:OWD589682 OWD589965:OWD589969 OWD655217:OWD655218 OWD655501:OWD655505 OWD720753:OWD720754 OWD721037:OWD721041 OWD786289:OWD786290 OWD786573:OWD786577 OWD851825:OWD851826 OWD852109:OWD852113 OWD917361:OWD917362 OWD917645:OWD917649 OWD982897:OWD982898 OWD983181:OWD983185 PFZ57:PFZ58 PFZ141:PFZ145 PFZ65393:PFZ65394 PFZ65677:PFZ65681 PFZ130929:PFZ130930 PFZ131213:PFZ131217 PFZ196465:PFZ196466 PFZ196749:PFZ196753 PFZ262001:PFZ262002 PFZ262285:PFZ262289 PFZ327537:PFZ327538 PFZ327821:PFZ327825 PFZ393073:PFZ393074 PFZ393357:PFZ393361 PFZ458609:PFZ458610 PFZ458893:PFZ458897 PFZ524145:PFZ524146 PFZ524429:PFZ524433 PFZ589681:PFZ589682 PFZ589965:PFZ589969 PFZ655217:PFZ655218 PFZ655501:PFZ655505 PFZ720753:PFZ720754 PFZ721037:PFZ721041 PFZ786289:PFZ786290 PFZ786573:PFZ786577 PFZ851825:PFZ851826 PFZ852109:PFZ852113 PFZ917361:PFZ917362 PFZ917645:PFZ917649 PFZ982897:PFZ982898 PFZ983181:PFZ983185 PPV57:PPV58 PPV141:PPV145 PPV65393:PPV65394 PPV65677:PPV65681 PPV130929:PPV130930 PPV131213:PPV131217 PPV196465:PPV196466 PPV196749:PPV196753 PPV262001:PPV262002 PPV262285:PPV262289 PPV327537:PPV327538 PPV327821:PPV327825 PPV393073:PPV393074 PPV393357:PPV393361 PPV458609:PPV458610 PPV458893:PPV458897 PPV524145:PPV524146 PPV524429:PPV524433 PPV589681:PPV589682 PPV589965:PPV589969 PPV655217:PPV655218 PPV655501:PPV655505 PPV720753:PPV720754 PPV721037:PPV721041 PPV786289:PPV786290 PPV786573:PPV786577 PPV851825:PPV851826 PPV852109:PPV852113 PPV917361:PPV917362 PPV917645:PPV917649 PPV982897:PPV982898 PPV983181:PPV983185 PZR57:PZR58 PZR141:PZR145 PZR65393:PZR65394 PZR65677:PZR65681 PZR130929:PZR130930 PZR131213:PZR131217 PZR196465:PZR196466 PZR196749:PZR196753 PZR262001:PZR262002 PZR262285:PZR262289 PZR327537:PZR327538 PZR327821:PZR327825 PZR393073:PZR393074 PZR393357:PZR393361 PZR458609:PZR458610 PZR458893:PZR458897 PZR524145:PZR524146 PZR524429:PZR524433 PZR589681:PZR589682 PZR589965:PZR589969 PZR655217:PZR655218 PZR655501:PZR655505 PZR720753:PZR720754 PZR721037:PZR721041 PZR786289:PZR786290 PZR786573:PZR786577 PZR851825:PZR851826 PZR852109:PZR852113 PZR917361:PZR917362 PZR917645:PZR917649 PZR982897:PZR982898 PZR983181:PZR983185 QJN57:QJN58 QJN141:QJN145 QJN65393:QJN65394 QJN65677:QJN65681 QJN130929:QJN130930 QJN131213:QJN131217 QJN196465:QJN196466 QJN196749:QJN196753 QJN262001:QJN262002 QJN262285:QJN262289 QJN327537:QJN327538 QJN327821:QJN327825 QJN393073:QJN393074 QJN393357:QJN393361 QJN458609:QJN458610 QJN458893:QJN458897 QJN524145:QJN524146 QJN524429:QJN524433 QJN589681:QJN589682 QJN589965:QJN589969 QJN655217:QJN655218 QJN655501:QJN655505 QJN720753:QJN720754 QJN721037:QJN721041 QJN786289:QJN786290 QJN786573:QJN786577 QJN851825:QJN851826 QJN852109:QJN852113 QJN917361:QJN917362 QJN917645:QJN917649 QJN982897:QJN982898 QJN983181:QJN983185 QTJ57:QTJ58 QTJ141:QTJ145 QTJ65393:QTJ65394 QTJ65677:QTJ65681 QTJ130929:QTJ130930 QTJ131213:QTJ131217 QTJ196465:QTJ196466 QTJ196749:QTJ196753 QTJ262001:QTJ262002 QTJ262285:QTJ262289 QTJ327537:QTJ327538 QTJ327821:QTJ327825 QTJ393073:QTJ393074 QTJ393357:QTJ393361 QTJ458609:QTJ458610 QTJ458893:QTJ458897 QTJ524145:QTJ524146 QTJ524429:QTJ524433 QTJ589681:QTJ589682 QTJ589965:QTJ589969 QTJ655217:QTJ655218 QTJ655501:QTJ655505 QTJ720753:QTJ720754 QTJ721037:QTJ721041 QTJ786289:QTJ786290 QTJ786573:QTJ786577 QTJ851825:QTJ851826 QTJ852109:QTJ852113 QTJ917361:QTJ917362 QTJ917645:QTJ917649 QTJ982897:QTJ982898 QTJ983181:QTJ983185 RDF57:RDF58 RDF141:RDF145 RDF65393:RDF65394 RDF65677:RDF65681 RDF130929:RDF130930 RDF131213:RDF131217 RDF196465:RDF196466 RDF196749:RDF196753 RDF262001:RDF262002 RDF262285:RDF262289 RDF327537:RDF327538 RDF327821:RDF327825 RDF393073:RDF393074 RDF393357:RDF393361 RDF458609:RDF458610 RDF458893:RDF458897 RDF524145:RDF524146 RDF524429:RDF524433 RDF589681:RDF589682 RDF589965:RDF589969 RDF655217:RDF655218 RDF655501:RDF655505 RDF720753:RDF720754 RDF721037:RDF721041 RDF786289:RDF786290 RDF786573:RDF786577 RDF851825:RDF851826 RDF852109:RDF852113 RDF917361:RDF917362 RDF917645:RDF917649 RDF982897:RDF982898 RDF983181:RDF983185 RNB57:RNB58 RNB141:RNB145 RNB65393:RNB65394 RNB65677:RNB65681 RNB130929:RNB130930 RNB131213:RNB131217 RNB196465:RNB196466 RNB196749:RNB196753 RNB262001:RNB262002 RNB262285:RNB262289 RNB327537:RNB327538 RNB327821:RNB327825 RNB393073:RNB393074 RNB393357:RNB393361 RNB458609:RNB458610 RNB458893:RNB458897 RNB524145:RNB524146 RNB524429:RNB524433 RNB589681:RNB589682 RNB589965:RNB589969 RNB655217:RNB655218 RNB655501:RNB655505 RNB720753:RNB720754 RNB721037:RNB721041 RNB786289:RNB786290 RNB786573:RNB786577 RNB851825:RNB851826 RNB852109:RNB852113 RNB917361:RNB917362 RNB917645:RNB917649 RNB982897:RNB982898 RNB983181:RNB983185 RWX57:RWX58 RWX141:RWX145 RWX65393:RWX65394 RWX65677:RWX65681 RWX130929:RWX130930 RWX131213:RWX131217 RWX196465:RWX196466 RWX196749:RWX196753 RWX262001:RWX262002 RWX262285:RWX262289 RWX327537:RWX327538 RWX327821:RWX327825 RWX393073:RWX393074 RWX393357:RWX393361 RWX458609:RWX458610 RWX458893:RWX458897 RWX524145:RWX524146 RWX524429:RWX524433 RWX589681:RWX589682 RWX589965:RWX589969 RWX655217:RWX655218 RWX655501:RWX655505 RWX720753:RWX720754 RWX721037:RWX721041 RWX786289:RWX786290 RWX786573:RWX786577 RWX851825:RWX851826 RWX852109:RWX852113 RWX917361:RWX917362 RWX917645:RWX917649 RWX982897:RWX982898 RWX983181:RWX983185 SGT57:SGT58 SGT141:SGT145 SGT65393:SGT65394 SGT65677:SGT65681 SGT130929:SGT130930 SGT131213:SGT131217 SGT196465:SGT196466 SGT196749:SGT196753 SGT262001:SGT262002 SGT262285:SGT262289 SGT327537:SGT327538 SGT327821:SGT327825 SGT393073:SGT393074 SGT393357:SGT393361 SGT458609:SGT458610 SGT458893:SGT458897 SGT524145:SGT524146 SGT524429:SGT524433 SGT589681:SGT589682 SGT589965:SGT589969 SGT655217:SGT655218 SGT655501:SGT655505 SGT720753:SGT720754 SGT721037:SGT721041 SGT786289:SGT786290 SGT786573:SGT786577 SGT851825:SGT851826 SGT852109:SGT852113 SGT917361:SGT917362 SGT917645:SGT917649 SGT982897:SGT982898 SGT983181:SGT983185 SQP57:SQP58 SQP141:SQP145 SQP65393:SQP65394 SQP65677:SQP65681 SQP130929:SQP130930 SQP131213:SQP131217 SQP196465:SQP196466 SQP196749:SQP196753 SQP262001:SQP262002 SQP262285:SQP262289 SQP327537:SQP327538 SQP327821:SQP327825 SQP393073:SQP393074 SQP393357:SQP393361 SQP458609:SQP458610 SQP458893:SQP458897 SQP524145:SQP524146 SQP524429:SQP524433 SQP589681:SQP589682 SQP589965:SQP589969 SQP655217:SQP655218 SQP655501:SQP655505 SQP720753:SQP720754 SQP721037:SQP721041 SQP786289:SQP786290 SQP786573:SQP786577 SQP851825:SQP851826 SQP852109:SQP852113 SQP917361:SQP917362 SQP917645:SQP917649 SQP982897:SQP982898 SQP983181:SQP983185 TAL57:TAL58 TAL141:TAL145 TAL65393:TAL65394 TAL65677:TAL65681 TAL130929:TAL130930 TAL131213:TAL131217 TAL196465:TAL196466 TAL196749:TAL196753 TAL262001:TAL262002 TAL262285:TAL262289 TAL327537:TAL327538 TAL327821:TAL327825 TAL393073:TAL393074 TAL393357:TAL393361 TAL458609:TAL458610 TAL458893:TAL458897 TAL524145:TAL524146 TAL524429:TAL524433 TAL589681:TAL589682 TAL589965:TAL589969 TAL655217:TAL655218 TAL655501:TAL655505 TAL720753:TAL720754 TAL721037:TAL721041 TAL786289:TAL786290 TAL786573:TAL786577 TAL851825:TAL851826 TAL852109:TAL852113 TAL917361:TAL917362 TAL917645:TAL917649 TAL982897:TAL982898 TAL983181:TAL983185 TKH57:TKH58 TKH141:TKH145 TKH65393:TKH65394 TKH65677:TKH65681 TKH130929:TKH130930 TKH131213:TKH131217 TKH196465:TKH196466 TKH196749:TKH196753 TKH262001:TKH262002 TKH262285:TKH262289 TKH327537:TKH327538 TKH327821:TKH327825 TKH393073:TKH393074 TKH393357:TKH393361 TKH458609:TKH458610 TKH458893:TKH458897 TKH524145:TKH524146 TKH524429:TKH524433 TKH589681:TKH589682 TKH589965:TKH589969 TKH655217:TKH655218 TKH655501:TKH655505 TKH720753:TKH720754 TKH721037:TKH721041 TKH786289:TKH786290 TKH786573:TKH786577 TKH851825:TKH851826 TKH852109:TKH852113 TKH917361:TKH917362 TKH917645:TKH917649 TKH982897:TKH982898 TKH983181:TKH983185 TUD57:TUD58 TUD141:TUD145 TUD65393:TUD65394 TUD65677:TUD65681 TUD130929:TUD130930 TUD131213:TUD131217 TUD196465:TUD196466 TUD196749:TUD196753 TUD262001:TUD262002 TUD262285:TUD262289 TUD327537:TUD327538 TUD327821:TUD327825 TUD393073:TUD393074 TUD393357:TUD393361 TUD458609:TUD458610 TUD458893:TUD458897 TUD524145:TUD524146 TUD524429:TUD524433 TUD589681:TUD589682 TUD589965:TUD589969 TUD655217:TUD655218 TUD655501:TUD655505 TUD720753:TUD720754 TUD721037:TUD721041 TUD786289:TUD786290 TUD786573:TUD786577 TUD851825:TUD851826 TUD852109:TUD852113 TUD917361:TUD917362 TUD917645:TUD917649 TUD982897:TUD982898 TUD983181:TUD983185 UDZ57:UDZ58 UDZ141:UDZ145 UDZ65393:UDZ65394 UDZ65677:UDZ65681 UDZ130929:UDZ130930 UDZ131213:UDZ131217 UDZ196465:UDZ196466 UDZ196749:UDZ196753 UDZ262001:UDZ262002 UDZ262285:UDZ262289 UDZ327537:UDZ327538 UDZ327821:UDZ327825 UDZ393073:UDZ393074 UDZ393357:UDZ393361 UDZ458609:UDZ458610 UDZ458893:UDZ458897 UDZ524145:UDZ524146 UDZ524429:UDZ524433 UDZ589681:UDZ589682 UDZ589965:UDZ589969 UDZ655217:UDZ655218 UDZ655501:UDZ655505 UDZ720753:UDZ720754 UDZ721037:UDZ721041 UDZ786289:UDZ786290 UDZ786573:UDZ786577 UDZ851825:UDZ851826 UDZ852109:UDZ852113 UDZ917361:UDZ917362 UDZ917645:UDZ917649 UDZ982897:UDZ982898 UDZ983181:UDZ983185 UNV57:UNV58 UNV141:UNV145 UNV65393:UNV65394 UNV65677:UNV65681 UNV130929:UNV130930 UNV131213:UNV131217 UNV196465:UNV196466 UNV196749:UNV196753 UNV262001:UNV262002 UNV262285:UNV262289 UNV327537:UNV327538 UNV327821:UNV327825 UNV393073:UNV393074 UNV393357:UNV393361 UNV458609:UNV458610 UNV458893:UNV458897 UNV524145:UNV524146 UNV524429:UNV524433 UNV589681:UNV589682 UNV589965:UNV589969 UNV655217:UNV655218 UNV655501:UNV655505 UNV720753:UNV720754 UNV721037:UNV721041 UNV786289:UNV786290 UNV786573:UNV786577 UNV851825:UNV851826 UNV852109:UNV852113 UNV917361:UNV917362 UNV917645:UNV917649 UNV982897:UNV982898 UNV983181:UNV983185 UXR57:UXR58 UXR141:UXR145 UXR65393:UXR65394 UXR65677:UXR65681 UXR130929:UXR130930 UXR131213:UXR131217 UXR196465:UXR196466 UXR196749:UXR196753 UXR262001:UXR262002 UXR262285:UXR262289 UXR327537:UXR327538 UXR327821:UXR327825 UXR393073:UXR393074 UXR393357:UXR393361 UXR458609:UXR458610 UXR458893:UXR458897 UXR524145:UXR524146 UXR524429:UXR524433 UXR589681:UXR589682 UXR589965:UXR589969 UXR655217:UXR655218 UXR655501:UXR655505 UXR720753:UXR720754 UXR721037:UXR721041 UXR786289:UXR786290 UXR786573:UXR786577 UXR851825:UXR851826 UXR852109:UXR852113 UXR917361:UXR917362 UXR917645:UXR917649 UXR982897:UXR982898 UXR983181:UXR983185 VHN57:VHN58 VHN141:VHN145 VHN65393:VHN65394 VHN65677:VHN65681 VHN130929:VHN130930 VHN131213:VHN131217 VHN196465:VHN196466 VHN196749:VHN196753 VHN262001:VHN262002 VHN262285:VHN262289 VHN327537:VHN327538 VHN327821:VHN327825 VHN393073:VHN393074 VHN393357:VHN393361 VHN458609:VHN458610 VHN458893:VHN458897 VHN524145:VHN524146 VHN524429:VHN524433 VHN589681:VHN589682 VHN589965:VHN589969 VHN655217:VHN655218 VHN655501:VHN655505 VHN720753:VHN720754 VHN721037:VHN721041 VHN786289:VHN786290 VHN786573:VHN786577 VHN851825:VHN851826 VHN852109:VHN852113 VHN917361:VHN917362 VHN917645:VHN917649 VHN982897:VHN982898 VHN983181:VHN983185 VRJ57:VRJ58 VRJ141:VRJ145 VRJ65393:VRJ65394 VRJ65677:VRJ65681 VRJ130929:VRJ130930 VRJ131213:VRJ131217 VRJ196465:VRJ196466 VRJ196749:VRJ196753 VRJ262001:VRJ262002 VRJ262285:VRJ262289 VRJ327537:VRJ327538 VRJ327821:VRJ327825 VRJ393073:VRJ393074 VRJ393357:VRJ393361 VRJ458609:VRJ458610 VRJ458893:VRJ458897 VRJ524145:VRJ524146 VRJ524429:VRJ524433 VRJ589681:VRJ589682 VRJ589965:VRJ589969 VRJ655217:VRJ655218 VRJ655501:VRJ655505 VRJ720753:VRJ720754 VRJ721037:VRJ721041 VRJ786289:VRJ786290 VRJ786573:VRJ786577 VRJ851825:VRJ851826 VRJ852109:VRJ852113 VRJ917361:VRJ917362 VRJ917645:VRJ917649 VRJ982897:VRJ982898 VRJ983181:VRJ983185 WBF57:WBF58 WBF141:WBF145 WBF65393:WBF65394 WBF65677:WBF65681 WBF130929:WBF130930 WBF131213:WBF131217 WBF196465:WBF196466 WBF196749:WBF196753 WBF262001:WBF262002 WBF262285:WBF262289 WBF327537:WBF327538 WBF327821:WBF327825 WBF393073:WBF393074 WBF393357:WBF393361 WBF458609:WBF458610 WBF458893:WBF458897 WBF524145:WBF524146 WBF524429:WBF524433 WBF589681:WBF589682 WBF589965:WBF589969 WBF655217:WBF655218 WBF655501:WBF655505 WBF720753:WBF720754 WBF721037:WBF721041 WBF786289:WBF786290 WBF786573:WBF786577 WBF851825:WBF851826 WBF852109:WBF852113 WBF917361:WBF917362 WBF917645:WBF917649 WBF982897:WBF982898 WBF983181:WBF983185 WLB57:WLB58 WLB141:WLB145 WLB65393:WLB65394 WLB65677:WLB65681 WLB130929:WLB130930 WLB131213:WLB131217 WLB196465:WLB196466 WLB196749:WLB196753 WLB262001:WLB262002 WLB262285:WLB262289 WLB327537:WLB327538 WLB327821:WLB327825 WLB393073:WLB393074 WLB393357:WLB393361 WLB458609:WLB458610 WLB458893:WLB458897 WLB524145:WLB524146 WLB524429:WLB524433 WLB589681:WLB589682 WLB589965:WLB589969 WLB655217:WLB655218 WLB655501:WLB655505 WLB720753:WLB720754 WLB721037:WLB721041 WLB786289:WLB786290 WLB786573:WLB786577 WLB851825:WLB851826 WLB852109:WLB852113 WLB917361:WLB917362 WLB917645:WLB917649 WLB982897:WLB982898 WLB983181:WLB983185 WUX57:WUX58 WUX141:WUX145 WUX65393:WUX65394 WUX65677:WUX65681 WUX130929:WUX130930 WUX131213:WUX131217 WUX196465:WUX196466 WUX196749:WUX196753 WUX262001:WUX262002 WUX262285:WUX262289 WUX327537:WUX327538 WUX327821:WUX327825 WUX393073:WUX393074 WUX393357:WUX393361 WUX458609:WUX458610 WUX458893:WUX458897 WUX524145:WUX524146 WUX524429:WUX524433 WUX589681:WUX589682 WUX589965:WUX589969 WUX655217:WUX655218 WUX655501:WUX655505 WUX720753:WUX720754 WUX721037:WUX721041 WUX786289:WUX786290 WUX786573:WUX786577 WUX851825:WUX851826 WUX852109:WUX852113 WUX917361:WUX917362 WUX917645:WUX917649 WUX982897:WUX982898 WUX983181:WUX983185 D141:E145 D327821:E327825 D655501:E655505 D983181:E983185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 D65677:E65681 D393357:E393361 D721037:E721041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D131213:E131217 D458893:E458897 D786573:E786577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D196749:E196753 D524429:E524433 D852109:E852113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D262285:E262289 D589965:E589969 D917645:E917649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O42"/>
  <sheetViews>
    <sheetView showGridLines="0" showZeros="0" view="pageBreakPreview" topLeftCell="A7" zoomScaleNormal="100" workbookViewId="0">
      <selection activeCell="F18" sqref="F18"/>
    </sheetView>
  </sheetViews>
  <sheetFormatPr defaultColWidth="9.140625" defaultRowHeight="16.5"/>
  <cols>
    <col min="1" max="1" width="12.140625" style="10" customWidth="1"/>
    <col min="2" max="2" width="20.5703125" style="10" customWidth="1"/>
    <col min="3" max="3" width="11.42578125" style="10" customWidth="1"/>
    <col min="4" max="4" width="15.42578125" style="10" customWidth="1"/>
    <col min="5" max="5" width="41.42578125" style="10" customWidth="1"/>
    <col min="6" max="7" width="24.28515625" style="304" customWidth="1"/>
    <col min="8" max="9" width="9.140625" style="59" hidden="1" customWidth="1"/>
    <col min="10" max="15" width="9.140625" style="16" hidden="1" customWidth="1"/>
    <col min="16" max="16384" width="9.140625" style="16"/>
  </cols>
  <sheetData>
    <row r="1" spans="1:9" s="15" customFormat="1" ht="22.5" customHeight="1">
      <c r="A1" s="1060" t="str">
        <f>'Attach 3(JV)'!A1</f>
        <v>Specification No. :WR2/NT/W-MISC/DOM/G01/26/01548</v>
      </c>
      <c r="B1" s="1060"/>
      <c r="C1" s="1060"/>
      <c r="D1" s="1060"/>
      <c r="E1" s="243"/>
      <c r="F1" s="459"/>
      <c r="G1" s="94" t="str">
        <f>"Attachment-4 "&amp;'Attach 3(JV)'!AV1</f>
        <v>Attachment-4</v>
      </c>
      <c r="H1" s="59"/>
      <c r="I1" s="59"/>
    </row>
    <row r="3" spans="1:9" ht="36.75" customHeight="1">
      <c r="A3" s="1061" t="str">
        <f>'Attach 3(JV)'!A3</f>
        <v>Construction of Sewage Treatment Plant (STP) and Children Park for residential multi story building under construction at 400/220kV pooling substation,Rewa.</v>
      </c>
      <c r="B3" s="1062"/>
      <c r="C3" s="1062"/>
      <c r="D3" s="1062"/>
      <c r="E3" s="1062"/>
      <c r="F3" s="1062"/>
      <c r="G3" s="1062"/>
    </row>
    <row r="4" spans="1:9" ht="20.100000000000001" customHeight="1">
      <c r="A4" s="17"/>
      <c r="H4" s="460"/>
    </row>
    <row r="5" spans="1:9" ht="20.100000000000001" customHeight="1">
      <c r="A5" s="812" t="s">
        <v>300</v>
      </c>
      <c r="B5" s="812"/>
      <c r="C5" s="812"/>
      <c r="D5" s="812"/>
      <c r="E5" s="812"/>
      <c r="F5" s="812"/>
      <c r="G5" s="812"/>
      <c r="H5" s="460"/>
    </row>
    <row r="6" spans="1:9" ht="20.100000000000001" customHeight="1">
      <c r="A6" s="24"/>
      <c r="H6" s="460"/>
    </row>
    <row r="7" spans="1:9" ht="20.100000000000001" customHeight="1">
      <c r="A7" s="86" t="str">
        <f>'Attach 3(JV)'!A7</f>
        <v>Bidder’s Name and Address  :</v>
      </c>
      <c r="F7" s="99" t="str">
        <f>'Attach 3(JV)'!E7</f>
        <v>To:</v>
      </c>
      <c r="H7" s="460"/>
    </row>
    <row r="8" spans="1:9" ht="36" customHeight="1">
      <c r="A8" s="813" t="str">
        <f>'Attach 3(JV)'!A8</f>
        <v/>
      </c>
      <c r="B8" s="813"/>
      <c r="C8" s="813"/>
      <c r="D8" s="813"/>
      <c r="F8" s="100" t="str">
        <f>'Attach 3(JV)'!E8</f>
        <v>Contract Services</v>
      </c>
      <c r="H8" s="460"/>
    </row>
    <row r="9" spans="1:9" ht="20.100000000000001" customHeight="1">
      <c r="A9" s="87" t="s">
        <v>47</v>
      </c>
      <c r="B9" s="752">
        <f>'Attach 3(JV)'!B9</f>
        <v>0</v>
      </c>
      <c r="C9" s="752"/>
      <c r="D9" s="752"/>
      <c r="F9" s="101" t="s">
        <v>48</v>
      </c>
      <c r="H9" s="460"/>
    </row>
    <row r="10" spans="1:9" ht="20.100000000000001" customHeight="1">
      <c r="A10" s="87" t="s">
        <v>49</v>
      </c>
      <c r="B10" s="752">
        <f>'Attach 3(JV)'!B10</f>
        <v>0</v>
      </c>
      <c r="C10" s="752"/>
      <c r="D10" s="752"/>
      <c r="F10" s="101" t="s">
        <v>50</v>
      </c>
      <c r="H10" s="460"/>
    </row>
    <row r="11" spans="1:9" ht="20.100000000000001" customHeight="1">
      <c r="B11" s="752">
        <f>'Attach 3(JV)'!B11</f>
        <v>0</v>
      </c>
      <c r="C11" s="752"/>
      <c r="D11" s="752"/>
      <c r="F11" s="101" t="s">
        <v>51</v>
      </c>
    </row>
    <row r="12" spans="1:9" ht="20.100000000000001" customHeight="1">
      <c r="A12" s="24"/>
      <c r="B12" s="752">
        <f>'Attach 3(JV)'!B12</f>
        <v>0</v>
      </c>
      <c r="C12" s="752"/>
      <c r="D12" s="752"/>
      <c r="E12" s="99"/>
      <c r="F12" s="101"/>
    </row>
    <row r="13" spans="1:9" ht="20.100000000000001" customHeight="1">
      <c r="A13" s="24"/>
      <c r="B13" s="88"/>
      <c r="C13" s="88"/>
      <c r="D13" s="88"/>
      <c r="E13" s="16"/>
      <c r="F13" s="15"/>
      <c r="G13" s="461"/>
    </row>
    <row r="14" spans="1:9" ht="20.100000000000001" customHeight="1">
      <c r="A14" s="24"/>
      <c r="B14" s="88"/>
      <c r="C14" s="88"/>
      <c r="D14" s="88"/>
    </row>
    <row r="15" spans="1:9" ht="20.100000000000001" customHeight="1">
      <c r="A15" s="10" t="s">
        <v>53</v>
      </c>
    </row>
    <row r="16" spans="1:9" ht="20.100000000000001" customHeight="1">
      <c r="A16" s="24"/>
    </row>
    <row r="17" spans="1:9" ht="50.1" customHeight="1">
      <c r="A17" s="1058" t="str">
        <f>"We hereby certify that equipment and materials to be supplied are produced in "&amp;H26&amp;" eligible source "&amp;F26</f>
        <v>We hereby certify that equipment and materials to be supplied are produced in [Name of Countries],  eligible source country.</v>
      </c>
      <c r="B17" s="1058"/>
      <c r="C17" s="1058"/>
      <c r="D17" s="1058"/>
      <c r="E17" s="1058"/>
      <c r="F17" s="462" t="s">
        <v>301</v>
      </c>
      <c r="G17" s="462" t="s">
        <v>302</v>
      </c>
    </row>
    <row r="18" spans="1:9" ht="45" customHeight="1">
      <c r="A18" s="1059" t="str">
        <f>"We hereby certify that our company is incorporated and registered in "&amp;I26&amp;" eligible source "&amp;G26</f>
        <v>We hereby certify that our company is incorporated and registered in [Name of Countries],  eligible source country.</v>
      </c>
      <c r="B18" s="1059"/>
      <c r="C18" s="1059"/>
      <c r="D18" s="1059"/>
      <c r="E18" s="1059"/>
      <c r="F18" s="463" t="s">
        <v>303</v>
      </c>
      <c r="G18" s="463" t="s">
        <v>303</v>
      </c>
      <c r="H18" s="60" t="str">
        <f t="shared" ref="H18:I25" si="0">IF(F18="","",F18&amp;", ")</f>
        <v>[Name of Countries],</v>
      </c>
      <c r="I18" s="60" t="str">
        <f t="shared" si="0"/>
        <v>[Name of Countries],</v>
      </c>
    </row>
    <row r="19" spans="1:9" ht="33" customHeight="1">
      <c r="A19" s="232"/>
      <c r="B19" s="232"/>
      <c r="C19" s="232"/>
      <c r="D19" s="232"/>
      <c r="E19" s="232"/>
      <c r="F19" s="463"/>
      <c r="G19" s="463"/>
      <c r="H19" s="60" t="str">
        <f t="shared" si="0"/>
        <v/>
      </c>
      <c r="I19" s="60" t="str">
        <f t="shared" si="0"/>
        <v/>
      </c>
    </row>
    <row r="20" spans="1:9" ht="33" customHeight="1">
      <c r="A20" s="232"/>
      <c r="B20" s="232"/>
      <c r="C20" s="232"/>
      <c r="D20" s="91"/>
      <c r="E20" s="232"/>
      <c r="F20" s="463"/>
      <c r="G20" s="463"/>
      <c r="H20" s="60" t="str">
        <f t="shared" si="0"/>
        <v/>
      </c>
      <c r="I20" s="60" t="str">
        <f t="shared" si="0"/>
        <v/>
      </c>
    </row>
    <row r="21" spans="1:9" ht="33" customHeight="1">
      <c r="A21" s="62" t="s">
        <v>55</v>
      </c>
      <c r="B21" s="70" t="str">
        <f>'Attach 3(JV)'!B24</f>
        <v>--</v>
      </c>
      <c r="D21" s="91" t="s">
        <v>56</v>
      </c>
      <c r="E21" s="93" t="str">
        <f>'Attach 3(JV)'!E24</f>
        <v/>
      </c>
      <c r="F21" s="463"/>
      <c r="G21" s="463"/>
      <c r="H21" s="60" t="str">
        <f t="shared" si="0"/>
        <v/>
      </c>
      <c r="I21" s="60" t="str">
        <f t="shared" si="0"/>
        <v/>
      </c>
    </row>
    <row r="22" spans="1:9" ht="33" customHeight="1">
      <c r="A22" s="62" t="s">
        <v>57</v>
      </c>
      <c r="B22" s="93" t="str">
        <f>'Attach 3(JV)'!B25</f>
        <v/>
      </c>
      <c r="D22" s="91" t="s">
        <v>58</v>
      </c>
      <c r="E22" s="93" t="str">
        <f>'Attach 3(JV)'!E25</f>
        <v/>
      </c>
      <c r="F22" s="463"/>
      <c r="G22" s="463"/>
      <c r="H22" s="60" t="str">
        <f t="shared" si="0"/>
        <v/>
      </c>
      <c r="I22" s="60" t="str">
        <f t="shared" si="0"/>
        <v/>
      </c>
    </row>
    <row r="23" spans="1:9" ht="33" customHeight="1">
      <c r="D23" s="91"/>
      <c r="F23" s="463"/>
      <c r="G23" s="463"/>
      <c r="H23" s="60" t="str">
        <f t="shared" si="0"/>
        <v/>
      </c>
      <c r="I23" s="60" t="str">
        <f t="shared" si="0"/>
        <v/>
      </c>
    </row>
    <row r="24" spans="1:9" ht="33" customHeight="1">
      <c r="D24" s="91"/>
      <c r="F24" s="463"/>
      <c r="G24" s="463"/>
      <c r="H24" s="60" t="str">
        <f t="shared" si="0"/>
        <v/>
      </c>
      <c r="I24" s="60" t="str">
        <f t="shared" si="0"/>
        <v/>
      </c>
    </row>
    <row r="25" spans="1:9" ht="33" customHeight="1">
      <c r="A25" s="16"/>
      <c r="B25" s="16"/>
      <c r="C25" s="16"/>
      <c r="D25" s="16"/>
      <c r="E25" s="16"/>
      <c r="F25" s="463"/>
      <c r="G25" s="463"/>
      <c r="H25" s="60" t="str">
        <f t="shared" si="0"/>
        <v/>
      </c>
      <c r="I25" s="60" t="str">
        <f t="shared" si="0"/>
        <v/>
      </c>
    </row>
    <row r="26" spans="1:9" ht="33" customHeight="1">
      <c r="A26" s="16"/>
      <c r="B26" s="16"/>
      <c r="C26" s="16"/>
      <c r="D26" s="16"/>
      <c r="E26" s="16"/>
      <c r="F26" s="464" t="str">
        <f>IF((8-COUNTBLANK(F18:F25))&lt;2,"country.","countries.")</f>
        <v>country.</v>
      </c>
      <c r="G26" s="464" t="str">
        <f>IF((8-COUNTBLANK(G18:G25))&lt;2,"country.","countries.")</f>
        <v>country.</v>
      </c>
      <c r="H26" s="60" t="str">
        <f>IF(COUNTBLANK(F18:F25)=8,"[Enter the name of country where from equipments &amp; material shall be supplied]",CONCATENATE(H18,H19,H20,H21,H22,H23,H24,H25))</f>
        <v>[Name of Countries],</v>
      </c>
      <c r="I26" s="60" t="str">
        <f>IF(COUNTBLANK(G18:G25)=8,"[Enter the name of country where from equipments &amp; material shall be supplied]",CONCATENATE(I18,I19,I20,I21,I22,I23,I24,I25))</f>
        <v>[Name of Countries],</v>
      </c>
    </row>
    <row r="27" spans="1:9" ht="33" customHeight="1">
      <c r="A27" s="16"/>
      <c r="B27" s="16"/>
      <c r="C27" s="16"/>
      <c r="D27" s="16"/>
      <c r="E27" s="16"/>
    </row>
    <row r="28" spans="1:9" ht="33" customHeight="1">
      <c r="A28" s="16"/>
      <c r="B28" s="16"/>
      <c r="C28" s="16"/>
      <c r="D28" s="16"/>
      <c r="E28" s="16"/>
    </row>
    <row r="29" spans="1:9" ht="33" customHeight="1">
      <c r="A29" s="16"/>
      <c r="B29" s="16"/>
      <c r="C29" s="16"/>
      <c r="D29" s="16"/>
      <c r="E29" s="16"/>
    </row>
    <row r="30" spans="1:9" ht="20.100000000000001" customHeight="1"/>
    <row r="31" spans="1:9" ht="20.100000000000001" customHeight="1">
      <c r="A31" s="18"/>
    </row>
    <row r="32" spans="1:9" ht="20.100000000000001" customHeight="1"/>
    <row r="33" spans="1:1" ht="20.100000000000001" customHeight="1"/>
    <row r="34" spans="1:1" ht="20.100000000000001" customHeight="1">
      <c r="A34" s="18"/>
    </row>
    <row r="35" spans="1:1" ht="20.100000000000001" customHeight="1"/>
    <row r="36" spans="1:1" ht="20.100000000000001" customHeight="1">
      <c r="A36" s="18"/>
    </row>
    <row r="37" spans="1:1" ht="20.100000000000001" customHeight="1"/>
    <row r="38" spans="1:1" ht="20.100000000000001" customHeight="1">
      <c r="A38" s="18"/>
    </row>
    <row r="39" spans="1:1" ht="20.100000000000001" customHeight="1"/>
    <row r="40" spans="1:1" ht="20.100000000000001" customHeight="1"/>
    <row r="41" spans="1:1" ht="20.100000000000001" customHeight="1"/>
    <row r="42" spans="1:1" ht="20.100000000000001" customHeight="1"/>
  </sheetData>
  <sheetProtection algorithmName="SHA-512" hashValue="3Rq5v+4l6zBw/AK3vwT+b1V1GLSzlwRm5/rY2wopxi48XdXBMXwRO7Oa7pWhDmhXEUPdDcC+ooU+6pukVG7K/w==" saltValue="8eQrb9aZT0xGWIU4uNSpnw==" spinCount="100000" sheet="1" formatColumns="0" formatRows="0" selectLockedCells="1"/>
  <customSheetViews>
    <customSheetView guid="{28F8E3EE-9674-48D3-AA88-E28CD7FD8EC7}" showPageBreaks="1" showGridLines="0" zeroValues="0" printArea="1" hiddenColumns="1" view="pageBreakPreview" topLeftCell="A10">
      <selection activeCell="F18" sqref="F18"/>
      <pageMargins left="0" right="0" top="0" bottom="0" header="0" footer="0"/>
      <pageSetup scale="67" orientation="portrait"/>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 right="0" top="0" bottom="0" header="0" footer="0"/>
      <pageSetup scale="67" orientation="portrait"/>
      <headerFooter alignWithMargins="0">
        <oddFooter>&amp;R&amp;"Book Antiqua,Bold"&amp;8 Page &amp;P of &amp;N</oddFooter>
      </headerFooter>
    </customSheetView>
  </customSheetViews>
  <mergeCells count="10">
    <mergeCell ref="A1:D1"/>
    <mergeCell ref="A3:G3"/>
    <mergeCell ref="A5:G5"/>
    <mergeCell ref="A8:D8"/>
    <mergeCell ref="B9:D9"/>
    <mergeCell ref="B10:D10"/>
    <mergeCell ref="B11:D11"/>
    <mergeCell ref="B12:D12"/>
    <mergeCell ref="A17:E17"/>
    <mergeCell ref="A18:E18"/>
  </mergeCells>
  <pageMargins left="0.75" right="0.63" top="0.57999999999999996" bottom="0.6" header="0.34" footer="0.35"/>
  <pageSetup scale="67" orientation="portrait" r:id="rId1"/>
  <headerFooter alignWithMargins="0">
    <oddFooter>&amp;R&amp;"Book Antiqua,Bold"&amp;8 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Normal="100" workbookViewId="0">
      <selection activeCell="D20" sqref="D20"/>
    </sheetView>
  </sheetViews>
  <sheetFormatPr defaultColWidth="9.140625" defaultRowHeight="16.5"/>
  <cols>
    <col min="1" max="1" width="12.140625" style="10" customWidth="1"/>
    <col min="2" max="2" width="23.7109375" style="10" customWidth="1"/>
    <col min="3" max="3" width="26.42578125" style="10" customWidth="1"/>
    <col min="4" max="4" width="12.28515625" style="10" customWidth="1"/>
    <col min="5" max="5" width="26.7109375" style="10" customWidth="1"/>
    <col min="6" max="8" width="9.140625" style="439"/>
    <col min="9" max="38" width="9.140625" style="440"/>
    <col min="39" max="16384" width="9.140625" style="16"/>
  </cols>
  <sheetData>
    <row r="1" spans="1:38" s="360" customFormat="1" ht="20.25" customHeight="1">
      <c r="A1" s="1065" t="str">
        <f>'Attach 3(JV)'!A1</f>
        <v>Specification No. :WR2/NT/W-MISC/DOM/G01/26/01548</v>
      </c>
      <c r="B1" s="1065"/>
      <c r="C1" s="1065"/>
      <c r="D1" s="441"/>
      <c r="E1" s="368" t="str">
        <f>"Attachment-4(A) "&amp;'Attach 3(JV)'!AT1</f>
        <v>Attachment-4(A)</v>
      </c>
      <c r="F1" s="449"/>
      <c r="G1" s="449"/>
      <c r="H1" s="449"/>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5"/>
      <c r="AK1" s="455"/>
      <c r="AL1" s="455"/>
    </row>
    <row r="2" spans="1:38" ht="11.1" customHeight="1"/>
    <row r="3" spans="1:38" ht="89.25" customHeight="1">
      <c r="A3" s="791" t="str">
        <f>'Attach 3(JV)'!A3</f>
        <v>Construction of Sewage Treatment Plant (STP) and Children Park for residential multi story building under construction at 400/220kV pooling substation,Rewa.</v>
      </c>
      <c r="B3" s="792"/>
      <c r="C3" s="792"/>
      <c r="D3" s="792"/>
      <c r="E3" s="792"/>
      <c r="F3" s="450"/>
      <c r="G3" s="451"/>
      <c r="H3" s="450"/>
    </row>
    <row r="4" spans="1:38" ht="11.1" customHeight="1">
      <c r="A4" s="17"/>
      <c r="H4" s="452"/>
      <c r="I4" s="456"/>
    </row>
    <row r="5" spans="1:38" ht="20.100000000000001" customHeight="1">
      <c r="A5" s="812" t="s">
        <v>304</v>
      </c>
      <c r="B5" s="812"/>
      <c r="C5" s="812"/>
      <c r="D5" s="812"/>
      <c r="E5" s="812"/>
      <c r="F5" s="450"/>
      <c r="H5" s="452"/>
      <c r="I5" s="456"/>
    </row>
    <row r="6" spans="1:38" ht="11.1" customHeight="1">
      <c r="A6" s="24"/>
      <c r="H6" s="452"/>
      <c r="I6" s="456"/>
    </row>
    <row r="7" spans="1:38" ht="20.100000000000001" customHeight="1">
      <c r="A7" s="86" t="str">
        <f>'Attach 3(JV)'!A7</f>
        <v>Bidder’s Name and Address  :</v>
      </c>
      <c r="D7" s="99" t="str">
        <f>'Attach 3(JV)'!E7</f>
        <v>To:</v>
      </c>
      <c r="H7" s="452"/>
      <c r="I7" s="456"/>
    </row>
    <row r="8" spans="1:38" s="438" customFormat="1" ht="36" customHeight="1">
      <c r="A8" s="813" t="str">
        <f>'Attach 3(JV)'!A8</f>
        <v/>
      </c>
      <c r="B8" s="813"/>
      <c r="C8" s="813"/>
      <c r="D8" s="101" t="str">
        <f>'Attach 3(JV)'!E8</f>
        <v>Contract Services</v>
      </c>
      <c r="E8" s="24"/>
      <c r="F8" s="453"/>
      <c r="G8" s="453"/>
      <c r="H8" s="454"/>
      <c r="I8" s="457"/>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row>
    <row r="9" spans="1:38" ht="20.100000000000001" customHeight="1">
      <c r="A9" s="87" t="s">
        <v>47</v>
      </c>
      <c r="B9" s="752">
        <f>'Attach 3(JV)'!B9</f>
        <v>0</v>
      </c>
      <c r="C9" s="752"/>
      <c r="D9" s="101" t="str">
        <f>'Attach 3(JV)'!E9</f>
        <v>Power Grid Corporation of India Ltd.,</v>
      </c>
      <c r="H9" s="452"/>
      <c r="I9" s="456"/>
    </row>
    <row r="10" spans="1:38" ht="20.100000000000001" customHeight="1">
      <c r="A10" s="87" t="s">
        <v>49</v>
      </c>
      <c r="B10" s="752">
        <f>'Attach 3(JV)'!B10</f>
        <v>0</v>
      </c>
      <c r="C10" s="752"/>
      <c r="D10" s="101" t="str">
        <f>'Attach 3(JV)'!E10</f>
        <v>Western Region Transmission System-II</v>
      </c>
      <c r="H10" s="452"/>
      <c r="I10" s="456"/>
    </row>
    <row r="11" spans="1:38" ht="20.100000000000001" customHeight="1">
      <c r="B11" s="752">
        <f>'Attach 3(JV)'!B11</f>
        <v>0</v>
      </c>
      <c r="C11" s="752"/>
      <c r="D11" s="101" t="str">
        <f>'Attach 3(JV)'!E11</f>
        <v>RHQ, Plot No 54 Vadodara-390008</v>
      </c>
    </row>
    <row r="12" spans="1:38" ht="15" customHeight="1">
      <c r="A12" s="24"/>
      <c r="B12" s="752">
        <f>'Attach 3(JV)'!B12</f>
        <v>0</v>
      </c>
      <c r="C12" s="752"/>
      <c r="D12" s="101"/>
    </row>
    <row r="13" spans="1:38" ht="20.100000000000001" customHeight="1">
      <c r="A13" s="10" t="s">
        <v>53</v>
      </c>
    </row>
    <row r="14" spans="1:38" ht="79.5" customHeight="1">
      <c r="A14" s="1064" t="s">
        <v>305</v>
      </c>
      <c r="B14" s="1064"/>
      <c r="C14" s="1064"/>
      <c r="D14" s="1064"/>
      <c r="E14" s="1064"/>
    </row>
    <row r="15" spans="1:38" ht="20.100000000000001" customHeight="1">
      <c r="A15" s="442" t="s">
        <v>306</v>
      </c>
      <c r="B15" s="442" t="s">
        <v>307</v>
      </c>
      <c r="C15" s="442" t="s">
        <v>308</v>
      </c>
      <c r="D15" s="442" t="s">
        <v>309</v>
      </c>
      <c r="E15" s="442" t="s">
        <v>310</v>
      </c>
    </row>
    <row r="16" spans="1:38" ht="20.100000000000001" customHeight="1">
      <c r="A16" s="443">
        <v>1</v>
      </c>
      <c r="B16" s="444"/>
      <c r="C16" s="444"/>
      <c r="D16" s="444"/>
      <c r="E16" s="444"/>
    </row>
    <row r="17" spans="1:5" ht="20.100000000000001" customHeight="1">
      <c r="A17" s="445">
        <v>2</v>
      </c>
      <c r="B17" s="446"/>
      <c r="C17" s="446"/>
      <c r="D17" s="446"/>
      <c r="E17" s="446"/>
    </row>
    <row r="18" spans="1:5" ht="20.100000000000001" customHeight="1">
      <c r="A18" s="445">
        <v>3</v>
      </c>
      <c r="B18" s="446"/>
      <c r="C18" s="446"/>
      <c r="D18" s="446"/>
      <c r="E18" s="446"/>
    </row>
    <row r="19" spans="1:5" ht="20.100000000000001" customHeight="1">
      <c r="A19" s="445">
        <v>4</v>
      </c>
      <c r="B19" s="446"/>
      <c r="C19" s="446"/>
      <c r="D19" s="446"/>
      <c r="E19" s="446"/>
    </row>
    <row r="20" spans="1:5" ht="19.5" customHeight="1">
      <c r="A20" s="447">
        <v>5</v>
      </c>
      <c r="B20" s="448"/>
      <c r="C20" s="448"/>
      <c r="D20" s="448"/>
      <c r="E20" s="448"/>
    </row>
    <row r="21" spans="1:5" ht="15" customHeight="1">
      <c r="A21" s="16"/>
      <c r="B21" s="16"/>
      <c r="C21" s="16"/>
      <c r="D21" s="16"/>
      <c r="E21" s="16"/>
    </row>
    <row r="22" spans="1:5" ht="62.25" customHeight="1">
      <c r="A22" s="1064" t="s">
        <v>311</v>
      </c>
      <c r="B22" s="1064"/>
      <c r="C22" s="1064"/>
      <c r="D22" s="1064"/>
      <c r="E22" s="1064"/>
    </row>
    <row r="23" spans="1:5" ht="15.95" customHeight="1"/>
    <row r="24" spans="1:5" ht="23.1" customHeight="1">
      <c r="C24" s="91"/>
    </row>
    <row r="25" spans="1:5" ht="23.1" customHeight="1">
      <c r="A25" s="62" t="s">
        <v>55</v>
      </c>
      <c r="B25" s="70" t="str">
        <f>'Attach 3(JV)'!B24</f>
        <v>--</v>
      </c>
      <c r="C25" s="91" t="s">
        <v>56</v>
      </c>
      <c r="D25" s="1063" t="str">
        <f>'Attach 3(JV)'!E24</f>
        <v/>
      </c>
      <c r="E25" s="1063"/>
    </row>
    <row r="26" spans="1:5" ht="23.1" customHeight="1">
      <c r="A26" s="62" t="s">
        <v>57</v>
      </c>
      <c r="B26" s="93" t="str">
        <f>'Attach 3(JV)'!B25</f>
        <v/>
      </c>
      <c r="C26" s="91" t="s">
        <v>58</v>
      </c>
      <c r="D26" s="359" t="str">
        <f>'Attach 3(JV)'!E25</f>
        <v/>
      </c>
    </row>
    <row r="27" spans="1:5" ht="23.1" customHeight="1">
      <c r="C27" s="91"/>
      <c r="D27" s="91"/>
    </row>
    <row r="28" spans="1:5" ht="20.100000000000001" customHeight="1"/>
    <row r="29" spans="1:5" ht="20.100000000000001" customHeight="1">
      <c r="A29" s="18"/>
    </row>
    <row r="30" spans="1:5" ht="20.100000000000001" customHeight="1"/>
    <row r="31" spans="1:5" ht="20.100000000000001" customHeight="1"/>
    <row r="32" spans="1:5" ht="20.100000000000001" customHeight="1">
      <c r="A32" s="18"/>
    </row>
    <row r="33" spans="1:1" ht="20.100000000000001" customHeight="1"/>
    <row r="34" spans="1:1" ht="20.100000000000001" customHeight="1">
      <c r="A34" s="18"/>
    </row>
    <row r="35" spans="1:1" ht="20.100000000000001" customHeight="1"/>
    <row r="36" spans="1:1" ht="20.100000000000001" customHeight="1">
      <c r="A36" s="1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 right="0" top="0" bottom="0" header="0" footer="0"/>
      <pageSetup orientation="portrait"/>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 right="0" top="0" bottom="0" header="0" footer="0"/>
      <pageSetup orientation="portrait"/>
      <headerFooter alignWithMargins="0">
        <oddFooter>&amp;R&amp;"Book Antiqua,Bold"&amp;8 Page &amp;P of &amp;N</oddFooter>
      </headerFooter>
    </customSheetView>
  </customSheetViews>
  <mergeCells count="11">
    <mergeCell ref="A1:C1"/>
    <mergeCell ref="A3:E3"/>
    <mergeCell ref="A5:E5"/>
    <mergeCell ref="A8:C8"/>
    <mergeCell ref="B9:C9"/>
    <mergeCell ref="D25:E25"/>
    <mergeCell ref="B10:C10"/>
    <mergeCell ref="B11:C11"/>
    <mergeCell ref="B12:C12"/>
    <mergeCell ref="A14:E14"/>
    <mergeCell ref="A22:E22"/>
  </mergeCells>
  <pageMargins left="0.75" right="0.63" top="0.57999999999999996" bottom="0.4" header="0.34" footer="0.2"/>
  <pageSetup orientation="portrait" r:id="rId1"/>
  <headerFooter alignWithMargins="0">
    <oddFooter>&amp;R&amp;"Book Antiqua,Bold"&amp;8 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Normal="100" workbookViewId="0">
      <selection activeCell="B16" sqref="B16:E16"/>
    </sheetView>
  </sheetViews>
  <sheetFormatPr defaultColWidth="9.140625" defaultRowHeight="16.5"/>
  <cols>
    <col min="1" max="1" width="12.140625" style="10" customWidth="1"/>
    <col min="2" max="2" width="20.5703125" style="10" customWidth="1"/>
    <col min="3" max="3" width="11.42578125" style="10" customWidth="1"/>
    <col min="4" max="4" width="15.42578125" style="10" customWidth="1"/>
    <col min="5" max="5" width="50.5703125" style="10" customWidth="1"/>
    <col min="6" max="8" width="9.140625" style="9"/>
    <col min="9" max="16384" width="9.140625" style="16"/>
  </cols>
  <sheetData>
    <row r="1" spans="1:9" s="360" customFormat="1" ht="19.5" customHeight="1">
      <c r="A1" s="1065" t="str">
        <f>'Attach 3(JV)'!A1</f>
        <v>Specification No. :WR2/NT/W-MISC/DOM/G01/26/01548</v>
      </c>
      <c r="B1" s="1065"/>
      <c r="C1" s="1065"/>
      <c r="D1" s="1065"/>
      <c r="E1" s="368" t="str">
        <f>"Attachment-4(B) "&amp;'Attach 3(JV)'!AT1</f>
        <v>Attachment-4(B)</v>
      </c>
      <c r="F1" s="362"/>
      <c r="G1" s="362"/>
      <c r="H1" s="362"/>
    </row>
    <row r="3" spans="1:9" ht="39.75" customHeight="1">
      <c r="A3" s="791" t="str">
        <f>'Attach 3(JV)'!A3</f>
        <v>Construction of Sewage Treatment Plant (STP) and Children Park for residential multi story building under construction at 400/220kV pooling substation,Rewa.</v>
      </c>
      <c r="B3" s="792"/>
      <c r="C3" s="792"/>
      <c r="D3" s="792"/>
      <c r="E3" s="792"/>
      <c r="F3" s="95"/>
      <c r="G3" s="96"/>
      <c r="H3" s="95"/>
    </row>
    <row r="4" spans="1:9" ht="20.100000000000001" customHeight="1">
      <c r="A4" s="17"/>
      <c r="H4" s="97"/>
      <c r="I4" s="102"/>
    </row>
    <row r="5" spans="1:9" ht="20.100000000000001" customHeight="1">
      <c r="A5" s="812" t="s">
        <v>304</v>
      </c>
      <c r="B5" s="812"/>
      <c r="C5" s="812"/>
      <c r="D5" s="812"/>
      <c r="E5" s="812"/>
      <c r="F5" s="98"/>
      <c r="H5" s="97"/>
      <c r="I5" s="102"/>
    </row>
    <row r="6" spans="1:9" ht="20.100000000000001" customHeight="1">
      <c r="A6" s="24"/>
      <c r="H6" s="97"/>
      <c r="I6" s="102"/>
    </row>
    <row r="7" spans="1:9" ht="20.100000000000001" customHeight="1">
      <c r="A7" s="86" t="str">
        <f>'Attach 3(JV)'!A7</f>
        <v>Bidder’s Name and Address  :</v>
      </c>
      <c r="E7" s="99" t="str">
        <f>'Attach 3(JV)'!E7</f>
        <v>To:</v>
      </c>
      <c r="H7" s="97"/>
      <c r="I7" s="102"/>
    </row>
    <row r="8" spans="1:9" ht="36" customHeight="1">
      <c r="A8" s="813" t="str">
        <f>'Attach 3(JV)'!A8</f>
        <v/>
      </c>
      <c r="B8" s="813"/>
      <c r="C8" s="813"/>
      <c r="D8" s="813"/>
      <c r="E8" s="101" t="str">
        <f>'Attach 3(JV)'!E8</f>
        <v>Contract Services</v>
      </c>
      <c r="H8" s="97"/>
      <c r="I8" s="102"/>
    </row>
    <row r="9" spans="1:9" ht="20.100000000000001" customHeight="1">
      <c r="A9" s="87" t="s">
        <v>47</v>
      </c>
      <c r="B9" s="752">
        <f>'Attach 3(JV)'!B9</f>
        <v>0</v>
      </c>
      <c r="C9" s="752"/>
      <c r="D9" s="752"/>
      <c r="E9" s="101" t="str">
        <f>'Attach 3(JV)'!E9</f>
        <v>Power Grid Corporation of India Ltd.,</v>
      </c>
      <c r="H9" s="97"/>
      <c r="I9" s="102"/>
    </row>
    <row r="10" spans="1:9" ht="20.100000000000001" customHeight="1">
      <c r="A10" s="87" t="s">
        <v>49</v>
      </c>
      <c r="B10" s="752">
        <f>'Attach 3(JV)'!B10</f>
        <v>0</v>
      </c>
      <c r="C10" s="752"/>
      <c r="D10" s="752"/>
      <c r="E10" s="101" t="str">
        <f>'Attach 3(JV)'!E10</f>
        <v>Western Region Transmission System-II</v>
      </c>
      <c r="H10" s="97"/>
      <c r="I10" s="102"/>
    </row>
    <row r="11" spans="1:9" ht="20.100000000000001" customHeight="1">
      <c r="B11" s="752">
        <f>'Attach 3(JV)'!B11</f>
        <v>0</v>
      </c>
      <c r="C11" s="752"/>
      <c r="D11" s="752"/>
      <c r="E11" s="101" t="str">
        <f>'Attach 3(JV)'!E11</f>
        <v>RHQ, Plot No 54 Vadodara-390008</v>
      </c>
    </row>
    <row r="12" spans="1:9" ht="20.100000000000001" customHeight="1">
      <c r="A12" s="24"/>
      <c r="B12" s="752">
        <f>'Attach 3(JV)'!B12</f>
        <v>0</v>
      </c>
      <c r="C12" s="752"/>
      <c r="D12" s="752"/>
      <c r="E12" s="101"/>
    </row>
    <row r="13" spans="1:9" ht="20.100000000000001" customHeight="1">
      <c r="A13" s="10" t="s">
        <v>53</v>
      </c>
    </row>
    <row r="14" spans="1:9" ht="20.100000000000001" customHeight="1">
      <c r="A14" s="24"/>
    </row>
    <row r="15" spans="1:9" ht="87.75" customHeight="1">
      <c r="A15" s="1064" t="s">
        <v>312</v>
      </c>
      <c r="B15" s="1064"/>
      <c r="C15" s="1064"/>
      <c r="D15" s="1064"/>
      <c r="E15" s="1064"/>
    </row>
    <row r="16" spans="1:9" ht="30" customHeight="1">
      <c r="A16" s="745" t="s">
        <v>248</v>
      </c>
      <c r="B16" s="1066"/>
      <c r="C16" s="1066"/>
      <c r="D16" s="1066"/>
      <c r="E16" s="1066"/>
    </row>
    <row r="17" spans="1:5" ht="30" customHeight="1">
      <c r="A17" s="745" t="s">
        <v>250</v>
      </c>
      <c r="B17" s="1066"/>
      <c r="C17" s="1066"/>
      <c r="D17" s="1066"/>
      <c r="E17" s="1066"/>
    </row>
    <row r="18" spans="1:5" ht="30" customHeight="1">
      <c r="A18" s="745" t="s">
        <v>252</v>
      </c>
      <c r="B18" s="1066"/>
      <c r="C18" s="1066"/>
      <c r="D18" s="1066"/>
      <c r="E18" s="1066"/>
    </row>
    <row r="19" spans="1:5" ht="30" customHeight="1">
      <c r="A19" s="437" t="s">
        <v>254</v>
      </c>
      <c r="B19" s="1066"/>
      <c r="C19" s="1066"/>
      <c r="D19" s="1066"/>
      <c r="E19" s="1066"/>
    </row>
    <row r="20" spans="1:5" ht="30" customHeight="1">
      <c r="A20" s="437" t="s">
        <v>313</v>
      </c>
      <c r="B20" s="1066"/>
      <c r="C20" s="1066"/>
      <c r="D20" s="1066"/>
      <c r="E20" s="1066"/>
    </row>
    <row r="21" spans="1:5" ht="30" customHeight="1">
      <c r="A21" s="437" t="s">
        <v>314</v>
      </c>
      <c r="B21" s="1066"/>
      <c r="C21" s="1066"/>
      <c r="D21" s="1066"/>
      <c r="E21" s="1066"/>
    </row>
    <row r="22" spans="1:5" ht="16.5" customHeight="1">
      <c r="A22" s="236"/>
    </row>
    <row r="23" spans="1:5" ht="27.95" customHeight="1">
      <c r="D23" s="91"/>
    </row>
    <row r="24" spans="1:5" ht="27.95" customHeight="1">
      <c r="A24" s="62" t="s">
        <v>55</v>
      </c>
      <c r="B24" s="70" t="str">
        <f>'Attach 3(JV)'!B24</f>
        <v>--</v>
      </c>
      <c r="D24" s="91" t="s">
        <v>56</v>
      </c>
      <c r="E24" s="93" t="str">
        <f>'Attach 3(JV)'!E24</f>
        <v/>
      </c>
    </row>
    <row r="25" spans="1:5" ht="27.95" customHeight="1">
      <c r="A25" s="62" t="s">
        <v>57</v>
      </c>
      <c r="B25" s="93" t="str">
        <f>'Attach 3(JV)'!B25</f>
        <v/>
      </c>
      <c r="D25" s="91" t="s">
        <v>58</v>
      </c>
      <c r="E25" s="93" t="str">
        <f>'Attach 3(JV)'!E25</f>
        <v/>
      </c>
    </row>
    <row r="26" spans="1:5" ht="27.95" customHeight="1">
      <c r="D26" s="91"/>
    </row>
    <row r="27" spans="1:5" ht="33" customHeight="1"/>
    <row r="28" spans="1:5" ht="33" customHeight="1">
      <c r="A28" s="18"/>
    </row>
    <row r="29" spans="1:5" ht="20.100000000000001" customHeight="1"/>
    <row r="30" spans="1:5" ht="20.100000000000001" customHeight="1"/>
    <row r="31" spans="1:5" ht="20.100000000000001" customHeight="1">
      <c r="A31" s="18"/>
    </row>
    <row r="32" spans="1:5" ht="20.100000000000001" customHeight="1"/>
    <row r="33" spans="1:1" ht="20.100000000000001" customHeight="1">
      <c r="A33" s="18"/>
    </row>
    <row r="34" spans="1:1" ht="20.100000000000001" customHeight="1"/>
    <row r="35" spans="1:1">
      <c r="A35" s="1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 right="0" top="0" bottom="0" header="0" footer="0"/>
      <pageSetup scale="92" orientation="portrait"/>
      <headerFooter alignWithMargins="0">
        <oddFooter>&amp;R&amp;"Book Antiqua,Bold"&amp;8 Page &amp;P of &amp;N</oddFooter>
      </headerFooter>
    </customSheetView>
  </customSheetViews>
  <mergeCells count="15">
    <mergeCell ref="A1:D1"/>
    <mergeCell ref="A3:E3"/>
    <mergeCell ref="A5:E5"/>
    <mergeCell ref="A8:D8"/>
    <mergeCell ref="B9:D9"/>
    <mergeCell ref="B10:D10"/>
    <mergeCell ref="B11:D11"/>
    <mergeCell ref="B12:D12"/>
    <mergeCell ref="A15:E15"/>
    <mergeCell ref="B16:E16"/>
    <mergeCell ref="B17:E17"/>
    <mergeCell ref="B18:E18"/>
    <mergeCell ref="B19:E19"/>
    <mergeCell ref="B20:E20"/>
    <mergeCell ref="B21:E21"/>
  </mergeCells>
  <pageMargins left="0.75" right="0.63" top="0.57999999999999996" bottom="0.6" header="0.34" footer="0.35"/>
  <pageSetup scale="92" orientation="portrait" r:id="rId1"/>
  <headerFooter alignWithMargins="0">
    <oddFooter>&amp;R&amp;"Book Antiqua,Bold"&amp;8 Page &amp;P of &amp;N</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3" zoomScale="110" zoomScaleNormal="100" workbookViewId="0">
      <selection activeCell="B17" sqref="B17"/>
    </sheetView>
  </sheetViews>
  <sheetFormatPr defaultColWidth="9.140625" defaultRowHeight="16.5"/>
  <cols>
    <col min="1" max="1" width="12.140625" style="10" customWidth="1"/>
    <col min="2" max="2" width="30.7109375" style="10" customWidth="1"/>
    <col min="3" max="3" width="20.42578125" style="10" customWidth="1"/>
    <col min="4" max="4" width="24.28515625" style="10" customWidth="1"/>
    <col min="5" max="5" width="35.140625" style="10" customWidth="1"/>
    <col min="6" max="7" width="9.140625" style="9"/>
    <col min="8" max="8" width="9.140625" style="9" hidden="1" customWidth="1"/>
    <col min="9" max="16384" width="9.140625" style="16"/>
  </cols>
  <sheetData>
    <row r="1" spans="1:9" s="360" customFormat="1" ht="14.25">
      <c r="A1" s="1065" t="str">
        <f>'Attach 3(JV)'!A1</f>
        <v>Specification No. :WR2/NT/W-MISC/DOM/G01/26/01548</v>
      </c>
      <c r="B1" s="1065"/>
      <c r="C1" s="1065"/>
      <c r="D1" s="1083" t="str">
        <f>"Attachment-5 "&amp;'Attach 3(JV)'!AT1</f>
        <v>Attachment-5</v>
      </c>
      <c r="E1" s="1083"/>
      <c r="F1" s="362"/>
      <c r="G1" s="362"/>
      <c r="H1" s="362"/>
    </row>
    <row r="2" spans="1:9" ht="8.1" customHeight="1"/>
    <row r="3" spans="1:9" ht="51" customHeight="1">
      <c r="A3" s="1061" t="str">
        <f>'Attach 3(JV)'!A3</f>
        <v>Construction of Sewage Treatment Plant (STP) and Children Park for residential multi story building under construction at 400/220kV pooling substation,Rewa.</v>
      </c>
      <c r="B3" s="1062"/>
      <c r="C3" s="1062"/>
      <c r="D3" s="1062"/>
      <c r="E3" s="1062"/>
      <c r="F3" s="95"/>
      <c r="G3" s="96"/>
      <c r="H3" s="95"/>
    </row>
    <row r="4" spans="1:9" ht="42" hidden="1" customHeight="1">
      <c r="A4" s="17"/>
      <c r="H4" s="97"/>
      <c r="I4" s="102"/>
    </row>
    <row r="5" spans="1:9" ht="20.100000000000001" customHeight="1">
      <c r="A5" s="812" t="s">
        <v>315</v>
      </c>
      <c r="B5" s="812"/>
      <c r="C5" s="812"/>
      <c r="D5" s="812"/>
      <c r="E5" s="812"/>
      <c r="F5" s="98"/>
      <c r="H5" s="97"/>
      <c r="I5" s="102"/>
    </row>
    <row r="6" spans="1:9" ht="8.1" customHeight="1">
      <c r="A6" s="24"/>
      <c r="H6" s="97"/>
      <c r="I6" s="102"/>
    </row>
    <row r="7" spans="1:9" ht="20.100000000000001" customHeight="1">
      <c r="A7" s="86" t="str">
        <f>'Attach 3(JV)'!A7</f>
        <v>Bidder’s Name and Address  :</v>
      </c>
      <c r="B7" s="24"/>
      <c r="C7" s="24"/>
      <c r="D7" s="99" t="str">
        <f>'Attach 3(JV)'!E7</f>
        <v>To:</v>
      </c>
      <c r="H7" s="97"/>
      <c r="I7" s="102"/>
    </row>
    <row r="8" spans="1:9" ht="36" customHeight="1">
      <c r="A8" s="813" t="str">
        <f>'Attach 3(JV)'!A8</f>
        <v/>
      </c>
      <c r="B8" s="813"/>
      <c r="C8" s="813"/>
      <c r="D8" s="101" t="str">
        <f>'Attach 3(JV)'!E8</f>
        <v>Contract Services</v>
      </c>
      <c r="H8" s="97"/>
      <c r="I8" s="102"/>
    </row>
    <row r="9" spans="1:9" ht="20.100000000000001" customHeight="1">
      <c r="A9" s="87" t="s">
        <v>47</v>
      </c>
      <c r="B9" s="752">
        <f>'Attach 3(JV)'!B9</f>
        <v>0</v>
      </c>
      <c r="C9" s="752"/>
      <c r="D9" s="101" t="str">
        <f>'Attach 3(JV)'!E9</f>
        <v>Power Grid Corporation of India Ltd.,</v>
      </c>
      <c r="H9" s="97"/>
      <c r="I9" s="102"/>
    </row>
    <row r="10" spans="1:9" ht="20.100000000000001" customHeight="1">
      <c r="A10" s="87" t="s">
        <v>49</v>
      </c>
      <c r="B10" s="752">
        <f>'Attach 3(JV)'!B10</f>
        <v>0</v>
      </c>
      <c r="C10" s="752"/>
      <c r="D10" s="101" t="str">
        <f>'Attach 3(JV)'!E10</f>
        <v>Western Region Transmission System-II</v>
      </c>
      <c r="H10" s="97"/>
      <c r="I10" s="102"/>
    </row>
    <row r="11" spans="1:9" ht="20.100000000000001" customHeight="1">
      <c r="B11" s="752">
        <f>'Attach 3(JV)'!B11</f>
        <v>0</v>
      </c>
      <c r="C11" s="752"/>
      <c r="D11" s="101" t="str">
        <f>'Attach 3(JV)'!E11</f>
        <v>RHQ, Plot No 54 Vadodara-390008</v>
      </c>
    </row>
    <row r="12" spans="1:9" ht="23.25" customHeight="1">
      <c r="A12" s="24"/>
      <c r="B12" s="1082" t="s">
        <v>316</v>
      </c>
      <c r="C12" s="1082"/>
      <c r="D12" s="1082"/>
    </row>
    <row r="13" spans="1:9" ht="20.100000000000001" customHeight="1">
      <c r="A13" s="10" t="s">
        <v>53</v>
      </c>
      <c r="C13" s="809" t="str">
        <f>IF('Names of Bidder'!F5="Sole Bidder","This Attachment is Not Applicable","")</f>
        <v/>
      </c>
      <c r="D13" s="809"/>
      <c r="E13" s="809"/>
      <c r="F13" s="809"/>
      <c r="G13" s="809"/>
    </row>
    <row r="14" spans="1:9" ht="45.75" customHeight="1">
      <c r="A14" s="1026" t="s">
        <v>317</v>
      </c>
      <c r="B14" s="1026"/>
      <c r="C14" s="1026"/>
      <c r="D14" s="1026"/>
      <c r="E14" s="1026"/>
      <c r="F14" s="52"/>
      <c r="G14" s="52"/>
      <c r="H14" s="52"/>
    </row>
    <row r="15" spans="1:9" ht="32.1" customHeight="1">
      <c r="A15" s="1072" t="s">
        <v>318</v>
      </c>
      <c r="B15" s="1072" t="s">
        <v>308</v>
      </c>
      <c r="C15" s="1072" t="s">
        <v>319</v>
      </c>
      <c r="D15" s="1068" t="s">
        <v>320</v>
      </c>
      <c r="E15" s="1069"/>
      <c r="F15" s="52"/>
      <c r="G15" s="52"/>
      <c r="H15" s="52"/>
    </row>
    <row r="16" spans="1:9" ht="19.5" customHeight="1">
      <c r="A16" s="1073"/>
      <c r="B16" s="1073"/>
      <c r="C16" s="1073"/>
      <c r="D16" s="258" t="s">
        <v>321</v>
      </c>
      <c r="E16" s="258" t="s">
        <v>322</v>
      </c>
      <c r="F16" s="52"/>
      <c r="G16" s="52"/>
      <c r="H16" s="52"/>
    </row>
    <row r="17" spans="1:8" ht="21.95" customHeight="1">
      <c r="A17" s="421">
        <v>1</v>
      </c>
      <c r="B17" s="422"/>
      <c r="C17" s="422"/>
      <c r="D17" s="422"/>
      <c r="E17" s="422"/>
      <c r="F17" s="52"/>
      <c r="G17" s="52"/>
      <c r="H17" s="52"/>
    </row>
    <row r="18" spans="1:8" ht="21.95" customHeight="1">
      <c r="A18" s="423">
        <v>2</v>
      </c>
      <c r="B18" s="422"/>
      <c r="C18" s="422"/>
      <c r="D18" s="422"/>
      <c r="E18" s="422"/>
      <c r="F18" s="52"/>
      <c r="G18" s="52"/>
      <c r="H18" s="52"/>
    </row>
    <row r="19" spans="1:8" ht="21.95" customHeight="1">
      <c r="A19" s="423">
        <v>3</v>
      </c>
      <c r="B19" s="422"/>
      <c r="C19" s="422"/>
      <c r="D19" s="422"/>
      <c r="E19" s="422"/>
      <c r="F19" s="52"/>
      <c r="G19" s="52"/>
      <c r="H19" s="52"/>
    </row>
    <row r="20" spans="1:8" ht="21.95" customHeight="1">
      <c r="A20" s="423">
        <v>4</v>
      </c>
      <c r="B20" s="422"/>
      <c r="C20" s="422"/>
      <c r="D20" s="422"/>
      <c r="E20" s="422"/>
      <c r="F20" s="371"/>
      <c r="G20" s="371"/>
      <c r="H20" s="431" t="b">
        <v>0</v>
      </c>
    </row>
    <row r="21" spans="1:8" ht="21.95" customHeight="1">
      <c r="A21" s="424">
        <v>5</v>
      </c>
      <c r="B21" s="422"/>
      <c r="C21" s="422"/>
      <c r="D21" s="422"/>
      <c r="E21" s="422"/>
      <c r="F21" s="371"/>
      <c r="G21" s="371"/>
      <c r="H21" s="370"/>
    </row>
    <row r="22" spans="1:8" ht="18" customHeight="1">
      <c r="A22" s="425"/>
      <c r="B22" s="426"/>
      <c r="C22" s="426"/>
      <c r="D22" s="426"/>
      <c r="E22" s="426"/>
      <c r="F22" s="432"/>
      <c r="G22" s="432"/>
      <c r="H22" s="433"/>
    </row>
    <row r="23" spans="1:8" ht="9" customHeight="1">
      <c r="A23" s="84"/>
      <c r="B23" s="23"/>
      <c r="C23" s="23"/>
      <c r="D23" s="23"/>
      <c r="E23" s="23"/>
      <c r="F23" s="432"/>
      <c r="G23" s="432"/>
      <c r="H23" s="433"/>
    </row>
    <row r="24" spans="1:8" ht="38.25" customHeight="1">
      <c r="A24" s="1079" t="s">
        <v>323</v>
      </c>
      <c r="B24" s="1080"/>
      <c r="C24" s="1080"/>
      <c r="D24" s="1080"/>
      <c r="E24" s="1080"/>
      <c r="F24" s="432"/>
      <c r="G24" s="432"/>
      <c r="H24" s="433"/>
    </row>
    <row r="25" spans="1:8" ht="120.75" customHeight="1">
      <c r="A25" s="1081" t="s">
        <v>324</v>
      </c>
      <c r="B25" s="1081"/>
      <c r="C25" s="1081"/>
      <c r="D25" s="1081"/>
      <c r="E25" s="1081"/>
      <c r="F25" s="432"/>
      <c r="G25" s="432"/>
      <c r="H25" s="433"/>
    </row>
    <row r="26" spans="1:8" ht="32.1" customHeight="1">
      <c r="A26" s="1072" t="s">
        <v>318</v>
      </c>
      <c r="B26" s="1072" t="s">
        <v>308</v>
      </c>
      <c r="C26" s="1072" t="s">
        <v>325</v>
      </c>
      <c r="D26" s="1068" t="s">
        <v>320</v>
      </c>
      <c r="E26" s="1069"/>
      <c r="F26" s="52"/>
      <c r="G26" s="52"/>
      <c r="H26" s="52"/>
    </row>
    <row r="27" spans="1:8" ht="22.5" customHeight="1">
      <c r="A27" s="1073"/>
      <c r="B27" s="1073"/>
      <c r="C27" s="1073"/>
      <c r="D27" s="258" t="s">
        <v>326</v>
      </c>
      <c r="E27" s="258" t="s">
        <v>327</v>
      </c>
      <c r="F27" s="52"/>
      <c r="G27" s="52"/>
      <c r="H27" s="52"/>
    </row>
    <row r="28" spans="1:8" ht="21.95" customHeight="1">
      <c r="A28" s="427">
        <v>1</v>
      </c>
      <c r="B28" s="428"/>
      <c r="C28" s="428"/>
      <c r="D28" s="428"/>
      <c r="E28" s="428"/>
      <c r="F28" s="52"/>
      <c r="G28" s="52"/>
      <c r="H28" s="52"/>
    </row>
    <row r="29" spans="1:8" ht="21.95" customHeight="1">
      <c r="A29" s="427">
        <v>2</v>
      </c>
      <c r="B29" s="428"/>
      <c r="C29" s="428"/>
      <c r="D29" s="428"/>
      <c r="E29" s="428"/>
    </row>
    <row r="30" spans="1:8" ht="21.95" customHeight="1">
      <c r="A30" s="424">
        <v>3</v>
      </c>
      <c r="B30" s="428"/>
      <c r="C30" s="428"/>
      <c r="D30" s="428"/>
      <c r="E30" s="428"/>
    </row>
    <row r="31" spans="1:8" ht="3.75" customHeight="1">
      <c r="A31" s="429"/>
      <c r="B31" s="429"/>
      <c r="C31" s="429"/>
      <c r="D31" s="429"/>
      <c r="E31" s="429"/>
      <c r="F31" s="52"/>
      <c r="G31" s="52"/>
      <c r="H31" s="52"/>
    </row>
    <row r="32" spans="1:8" ht="11.25" customHeight="1">
      <c r="C32" s="91"/>
      <c r="F32" s="52"/>
      <c r="G32" s="52"/>
      <c r="H32" s="52"/>
    </row>
    <row r="33" spans="1:5" ht="15.95" customHeight="1">
      <c r="A33" s="62" t="s">
        <v>55</v>
      </c>
      <c r="B33" s="70" t="str">
        <f>'Attach 3(JV)'!B24</f>
        <v>--</v>
      </c>
      <c r="D33" s="91" t="s">
        <v>56</v>
      </c>
      <c r="E33" s="93" t="str">
        <f>'Attach 3(JV)'!E24</f>
        <v/>
      </c>
    </row>
    <row r="34" spans="1:5" ht="15.95" customHeight="1">
      <c r="A34" s="62" t="s">
        <v>57</v>
      </c>
      <c r="B34" s="93" t="str">
        <f>'Attach 3(JV)'!B25</f>
        <v/>
      </c>
      <c r="D34" s="91" t="s">
        <v>58</v>
      </c>
      <c r="E34" s="93" t="str">
        <f>'Attach 3(JV)'!E25</f>
        <v/>
      </c>
    </row>
    <row r="35" spans="1:5" ht="15.95" customHeight="1">
      <c r="A35" s="16"/>
      <c r="B35" s="16"/>
      <c r="C35" s="91"/>
      <c r="D35" s="16"/>
      <c r="E35" s="16"/>
    </row>
    <row r="36" spans="1:5" ht="20.100000000000001" customHeight="1">
      <c r="A36" s="323" t="str">
        <f>A1</f>
        <v>Specification No. :WR2/NT/W-MISC/DOM/G01/26/01548</v>
      </c>
      <c r="B36" s="324"/>
      <c r="C36" s="324"/>
      <c r="D36" s="324"/>
      <c r="E36" s="434" t="str">
        <f>"Annexure I to "&amp;D1</f>
        <v>Annexure I to Attachment-5</v>
      </c>
    </row>
    <row r="37" spans="1:5" ht="18" customHeight="1">
      <c r="A37" s="18"/>
    </row>
    <row r="38" spans="1:5" ht="18" customHeight="1">
      <c r="A38" s="1067" t="s">
        <v>315</v>
      </c>
      <c r="B38" s="1067"/>
      <c r="C38" s="1067"/>
      <c r="D38" s="1067"/>
      <c r="E38" s="1067"/>
    </row>
    <row r="39" spans="1:5" ht="18" customHeight="1"/>
    <row r="40" spans="1:5" ht="42" customHeight="1">
      <c r="A40" s="1074" t="s">
        <v>318</v>
      </c>
      <c r="B40" s="1076" t="s">
        <v>308</v>
      </c>
      <c r="C40" s="1076" t="s">
        <v>319</v>
      </c>
      <c r="D40" s="1068" t="s">
        <v>320</v>
      </c>
      <c r="E40" s="1069"/>
    </row>
    <row r="41" spans="1:5" ht="23.25" customHeight="1">
      <c r="A41" s="1075"/>
      <c r="B41" s="1077"/>
      <c r="C41" s="1077"/>
      <c r="D41" s="258" t="s">
        <v>321</v>
      </c>
      <c r="E41" s="258" t="s">
        <v>322</v>
      </c>
    </row>
    <row r="42" spans="1:5" ht="18" customHeight="1">
      <c r="A42" s="430"/>
      <c r="B42" s="430"/>
      <c r="C42" s="430"/>
      <c r="D42" s="430"/>
      <c r="E42" s="430"/>
    </row>
    <row r="43" spans="1:5" ht="18" customHeight="1">
      <c r="A43" s="430"/>
      <c r="B43" s="430"/>
      <c r="C43" s="430"/>
      <c r="D43" s="430"/>
      <c r="E43" s="430"/>
    </row>
    <row r="44" spans="1:5" ht="18" customHeight="1">
      <c r="A44" s="430"/>
      <c r="B44" s="430"/>
      <c r="C44" s="430"/>
      <c r="D44" s="430"/>
      <c r="E44" s="430"/>
    </row>
    <row r="45" spans="1:5" ht="18" customHeight="1">
      <c r="A45" s="430"/>
      <c r="B45" s="430"/>
      <c r="C45" s="430"/>
      <c r="D45" s="430"/>
      <c r="E45" s="430"/>
    </row>
    <row r="46" spans="1:5" ht="18" customHeight="1">
      <c r="A46" s="430"/>
      <c r="B46" s="430"/>
      <c r="C46" s="430"/>
      <c r="D46" s="430"/>
      <c r="E46" s="430"/>
    </row>
    <row r="47" spans="1:5" ht="18" customHeight="1">
      <c r="A47" s="430"/>
      <c r="B47" s="430"/>
      <c r="C47" s="430"/>
      <c r="D47" s="430"/>
      <c r="E47" s="430"/>
    </row>
    <row r="48" spans="1:5" ht="18" customHeight="1">
      <c r="A48" s="430"/>
      <c r="B48" s="430"/>
      <c r="C48" s="430"/>
      <c r="D48" s="430"/>
      <c r="E48" s="430"/>
    </row>
    <row r="49" spans="1:5" ht="18" customHeight="1">
      <c r="A49" s="430"/>
      <c r="B49" s="430"/>
      <c r="C49" s="430"/>
      <c r="D49" s="430"/>
      <c r="E49" s="430"/>
    </row>
    <row r="50" spans="1:5" ht="18" customHeight="1">
      <c r="A50" s="430"/>
      <c r="B50" s="430"/>
      <c r="C50" s="430"/>
      <c r="D50" s="430"/>
      <c r="E50" s="430"/>
    </row>
    <row r="51" spans="1:5" ht="18" customHeight="1">
      <c r="A51" s="430"/>
      <c r="B51" s="430"/>
      <c r="C51" s="430"/>
      <c r="D51" s="430"/>
      <c r="E51" s="430"/>
    </row>
    <row r="52" spans="1:5" ht="18" customHeight="1">
      <c r="A52" s="430"/>
      <c r="B52" s="430"/>
      <c r="C52" s="430"/>
      <c r="D52" s="430"/>
      <c r="E52" s="430"/>
    </row>
    <row r="53" spans="1:5" ht="18" customHeight="1">
      <c r="A53" s="430"/>
      <c r="B53" s="430"/>
      <c r="C53" s="430"/>
      <c r="D53" s="430"/>
      <c r="E53" s="430"/>
    </row>
    <row r="54" spans="1:5" ht="18" customHeight="1">
      <c r="A54" s="430"/>
      <c r="B54" s="430"/>
      <c r="C54" s="430"/>
      <c r="D54" s="430"/>
      <c r="E54" s="430"/>
    </row>
    <row r="55" spans="1:5" ht="18" customHeight="1">
      <c r="A55" s="430"/>
      <c r="B55" s="430"/>
      <c r="C55" s="430"/>
      <c r="D55" s="430"/>
      <c r="E55" s="430"/>
    </row>
    <row r="56" spans="1:5" ht="18" customHeight="1">
      <c r="A56" s="430"/>
      <c r="B56" s="430"/>
      <c r="C56" s="430"/>
      <c r="D56" s="430"/>
      <c r="E56" s="430"/>
    </row>
    <row r="57" spans="1:5" ht="18" customHeight="1">
      <c r="A57" s="430"/>
      <c r="B57" s="430"/>
      <c r="C57" s="430"/>
      <c r="D57" s="430"/>
      <c r="E57" s="430"/>
    </row>
    <row r="58" spans="1:5" ht="18" customHeight="1">
      <c r="A58" s="430"/>
      <c r="B58" s="430"/>
      <c r="C58" s="430"/>
      <c r="D58" s="430"/>
      <c r="E58" s="430"/>
    </row>
    <row r="59" spans="1:5" ht="18" customHeight="1">
      <c r="A59" s="430"/>
      <c r="B59" s="430"/>
      <c r="C59" s="430"/>
      <c r="D59" s="430"/>
      <c r="E59" s="430"/>
    </row>
    <row r="60" spans="1:5" ht="18" customHeight="1">
      <c r="A60" s="430"/>
      <c r="B60" s="430"/>
      <c r="C60" s="430"/>
      <c r="D60" s="430"/>
      <c r="E60" s="430"/>
    </row>
    <row r="61" spans="1:5" ht="18" customHeight="1">
      <c r="A61" s="430"/>
      <c r="B61" s="430"/>
      <c r="C61" s="430"/>
      <c r="D61" s="430"/>
      <c r="E61" s="430"/>
    </row>
    <row r="62" spans="1:5" ht="18" customHeight="1">
      <c r="A62" s="430"/>
      <c r="B62" s="430"/>
      <c r="C62" s="430"/>
      <c r="D62" s="430"/>
      <c r="E62" s="430"/>
    </row>
    <row r="63" spans="1:5" ht="18" customHeight="1">
      <c r="A63" s="430"/>
      <c r="B63" s="430"/>
      <c r="C63" s="430"/>
      <c r="D63" s="430"/>
      <c r="E63" s="430"/>
    </row>
    <row r="64" spans="1:5" ht="18" customHeight="1">
      <c r="A64" s="430"/>
      <c r="B64" s="430"/>
      <c r="C64" s="430"/>
      <c r="D64" s="430"/>
      <c r="E64" s="430"/>
    </row>
    <row r="65" spans="1:5" ht="18" customHeight="1">
      <c r="A65" s="430"/>
      <c r="B65" s="430"/>
      <c r="C65" s="430"/>
      <c r="D65" s="430"/>
      <c r="E65" s="430"/>
    </row>
    <row r="66" spans="1:5" ht="18" customHeight="1">
      <c r="A66" s="430"/>
      <c r="B66" s="430"/>
      <c r="C66" s="430"/>
      <c r="D66" s="430"/>
      <c r="E66" s="430"/>
    </row>
    <row r="67" spans="1:5" ht="18" customHeight="1">
      <c r="A67" s="435"/>
      <c r="B67" s="435"/>
      <c r="C67" s="435"/>
      <c r="D67" s="435"/>
      <c r="E67" s="435"/>
    </row>
    <row r="68" spans="1:5" ht="18" customHeight="1"/>
    <row r="69" spans="1:5" ht="24" customHeight="1">
      <c r="C69" s="91"/>
    </row>
    <row r="70" spans="1:5" ht="24" customHeight="1">
      <c r="A70" s="62" t="s">
        <v>55</v>
      </c>
      <c r="B70" s="70" t="str">
        <f>B33</f>
        <v>--</v>
      </c>
      <c r="C70" s="91" t="s">
        <v>56</v>
      </c>
      <c r="D70" s="93" t="str">
        <f>E33</f>
        <v/>
      </c>
    </row>
    <row r="71" spans="1:5" ht="24" customHeight="1">
      <c r="A71" s="62" t="s">
        <v>57</v>
      </c>
      <c r="B71" s="367" t="str">
        <f>B34</f>
        <v/>
      </c>
      <c r="C71" s="91" t="s">
        <v>58</v>
      </c>
      <c r="D71" s="93" t="str">
        <f>E34</f>
        <v/>
      </c>
    </row>
    <row r="72" spans="1:5" ht="24" customHeight="1">
      <c r="A72" s="62"/>
      <c r="B72" s="70"/>
      <c r="C72" s="91"/>
      <c r="D72" s="359"/>
    </row>
    <row r="73" spans="1:5" ht="20.100000000000001" customHeight="1">
      <c r="A73" s="323" t="str">
        <f>A1</f>
        <v>Specification No. :WR2/NT/W-MISC/DOM/G01/26/01548</v>
      </c>
      <c r="B73" s="324"/>
      <c r="C73" s="324"/>
      <c r="D73" s="324"/>
      <c r="E73" s="434" t="str">
        <f>E36</f>
        <v>Annexure I to Attachment-5</v>
      </c>
    </row>
    <row r="74" spans="1:5" ht="18" customHeight="1">
      <c r="A74" s="18"/>
    </row>
    <row r="75" spans="1:5" ht="18" customHeight="1">
      <c r="A75" s="1067" t="s">
        <v>315</v>
      </c>
      <c r="B75" s="1067"/>
      <c r="C75" s="1067"/>
      <c r="D75" s="1067"/>
      <c r="E75" s="1067"/>
    </row>
    <row r="76" spans="1:5" ht="18" customHeight="1"/>
    <row r="77" spans="1:5" ht="37.5" customHeight="1">
      <c r="A77" s="1074" t="s">
        <v>318</v>
      </c>
      <c r="B77" s="1076" t="s">
        <v>308</v>
      </c>
      <c r="C77" s="1076" t="s">
        <v>328</v>
      </c>
      <c r="D77" s="1070" t="s">
        <v>320</v>
      </c>
      <c r="E77" s="1071"/>
    </row>
    <row r="78" spans="1:5" ht="24" customHeight="1">
      <c r="A78" s="1075"/>
      <c r="B78" s="1078"/>
      <c r="C78" s="1078"/>
      <c r="D78" s="436" t="s">
        <v>321</v>
      </c>
      <c r="E78" s="436" t="s">
        <v>322</v>
      </c>
    </row>
    <row r="79" spans="1:5" ht="18" customHeight="1">
      <c r="A79" s="430"/>
      <c r="B79" s="430"/>
      <c r="C79" s="430"/>
      <c r="D79" s="430"/>
      <c r="E79" s="430"/>
    </row>
    <row r="80" spans="1:5" ht="18" customHeight="1">
      <c r="A80" s="430"/>
      <c r="B80" s="430"/>
      <c r="C80" s="430"/>
      <c r="D80" s="430"/>
      <c r="E80" s="430"/>
    </row>
    <row r="81" spans="1:5" ht="18" customHeight="1">
      <c r="A81" s="430"/>
      <c r="B81" s="430"/>
      <c r="C81" s="430"/>
      <c r="D81" s="430"/>
      <c r="E81" s="430"/>
    </row>
    <row r="82" spans="1:5" ht="18" customHeight="1">
      <c r="A82" s="430"/>
      <c r="B82" s="430"/>
      <c r="C82" s="430"/>
      <c r="D82" s="430"/>
      <c r="E82" s="430"/>
    </row>
    <row r="83" spans="1:5" ht="18" customHeight="1">
      <c r="A83" s="430"/>
      <c r="B83" s="430"/>
      <c r="C83" s="430"/>
      <c r="D83" s="430"/>
      <c r="E83" s="430"/>
    </row>
    <row r="84" spans="1:5" ht="18" customHeight="1">
      <c r="A84" s="430"/>
      <c r="B84" s="430"/>
      <c r="C84" s="430"/>
      <c r="D84" s="430"/>
      <c r="E84" s="430"/>
    </row>
    <row r="85" spans="1:5" ht="18" customHeight="1">
      <c r="A85" s="430"/>
      <c r="B85" s="430"/>
      <c r="C85" s="430"/>
      <c r="D85" s="430"/>
      <c r="E85" s="430"/>
    </row>
    <row r="86" spans="1:5" ht="18" customHeight="1">
      <c r="A86" s="430"/>
      <c r="B86" s="430"/>
      <c r="C86" s="430"/>
      <c r="D86" s="430"/>
      <c r="E86" s="430"/>
    </row>
    <row r="87" spans="1:5" ht="18" customHeight="1">
      <c r="A87" s="430"/>
      <c r="B87" s="430"/>
      <c r="C87" s="430"/>
      <c r="D87" s="430"/>
      <c r="E87" s="430"/>
    </row>
    <row r="88" spans="1:5" ht="18" customHeight="1">
      <c r="A88" s="430"/>
      <c r="B88" s="430"/>
      <c r="C88" s="430"/>
      <c r="D88" s="430"/>
      <c r="E88" s="430"/>
    </row>
    <row r="89" spans="1:5" ht="18" customHeight="1">
      <c r="A89" s="430"/>
      <c r="B89" s="430"/>
      <c r="C89" s="430"/>
      <c r="D89" s="430"/>
      <c r="E89" s="430"/>
    </row>
    <row r="90" spans="1:5" ht="18" customHeight="1">
      <c r="A90" s="430"/>
      <c r="B90" s="430"/>
      <c r="C90" s="430"/>
      <c r="D90" s="430"/>
      <c r="E90" s="430"/>
    </row>
    <row r="91" spans="1:5" ht="18" customHeight="1">
      <c r="A91" s="430"/>
      <c r="B91" s="430"/>
      <c r="C91" s="430"/>
      <c r="D91" s="430"/>
      <c r="E91" s="430"/>
    </row>
    <row r="92" spans="1:5" ht="18" customHeight="1">
      <c r="A92" s="430"/>
      <c r="B92" s="430"/>
      <c r="C92" s="430"/>
      <c r="D92" s="430"/>
      <c r="E92" s="430"/>
    </row>
    <row r="93" spans="1:5" ht="18" customHeight="1">
      <c r="A93" s="430"/>
      <c r="B93" s="430"/>
      <c r="C93" s="430"/>
      <c r="D93" s="430"/>
      <c r="E93" s="430"/>
    </row>
    <row r="94" spans="1:5" ht="18" customHeight="1">
      <c r="A94" s="430"/>
      <c r="B94" s="430"/>
      <c r="C94" s="430"/>
      <c r="D94" s="430"/>
      <c r="E94" s="430"/>
    </row>
    <row r="95" spans="1:5" ht="18" customHeight="1">
      <c r="A95" s="430"/>
      <c r="B95" s="430"/>
      <c r="C95" s="430"/>
      <c r="D95" s="430"/>
      <c r="E95" s="430"/>
    </row>
    <row r="96" spans="1:5" ht="18" customHeight="1">
      <c r="A96" s="430"/>
      <c r="B96" s="430"/>
      <c r="C96" s="430"/>
      <c r="D96" s="430"/>
      <c r="E96" s="430"/>
    </row>
    <row r="97" spans="1:5" ht="18" customHeight="1">
      <c r="A97" s="430"/>
      <c r="B97" s="430"/>
      <c r="C97" s="430"/>
      <c r="D97" s="430"/>
      <c r="E97" s="430"/>
    </row>
    <row r="98" spans="1:5" ht="18" customHeight="1">
      <c r="A98" s="430"/>
      <c r="B98" s="430"/>
      <c r="C98" s="430"/>
      <c r="D98" s="430"/>
      <c r="E98" s="430"/>
    </row>
    <row r="99" spans="1:5" ht="18" customHeight="1">
      <c r="A99" s="430"/>
      <c r="B99" s="430"/>
      <c r="C99" s="430"/>
      <c r="D99" s="430"/>
      <c r="E99" s="430"/>
    </row>
    <row r="100" spans="1:5" ht="18" customHeight="1">
      <c r="A100" s="430"/>
      <c r="B100" s="430"/>
      <c r="C100" s="430"/>
      <c r="D100" s="430"/>
      <c r="E100" s="430"/>
    </row>
    <row r="101" spans="1:5" ht="18" customHeight="1">
      <c r="A101" s="430"/>
      <c r="B101" s="430"/>
      <c r="C101" s="430"/>
      <c r="D101" s="430"/>
      <c r="E101" s="430"/>
    </row>
    <row r="102" spans="1:5" ht="18" customHeight="1">
      <c r="A102" s="430"/>
      <c r="B102" s="430"/>
      <c r="C102" s="430"/>
      <c r="D102" s="430"/>
      <c r="E102" s="430"/>
    </row>
    <row r="103" spans="1:5" ht="18" customHeight="1">
      <c r="A103" s="430"/>
      <c r="B103" s="430"/>
      <c r="C103" s="430"/>
      <c r="D103" s="430"/>
      <c r="E103" s="430"/>
    </row>
    <row r="104" spans="1:5" ht="18" customHeight="1">
      <c r="A104" s="435"/>
      <c r="B104" s="435"/>
      <c r="C104" s="435"/>
      <c r="D104" s="435"/>
      <c r="E104" s="435"/>
    </row>
    <row r="105" spans="1:5" ht="18" customHeight="1"/>
    <row r="106" spans="1:5" ht="24" customHeight="1">
      <c r="C106" s="91"/>
    </row>
    <row r="107" spans="1:5" ht="24" customHeight="1">
      <c r="A107" s="62" t="s">
        <v>55</v>
      </c>
      <c r="B107" s="70" t="str">
        <f>B70</f>
        <v>--</v>
      </c>
      <c r="C107" s="91" t="s">
        <v>56</v>
      </c>
      <c r="D107" s="93" t="str">
        <f>D70</f>
        <v/>
      </c>
    </row>
    <row r="108" spans="1:5" ht="24" customHeight="1">
      <c r="A108" s="62" t="s">
        <v>57</v>
      </c>
      <c r="B108" s="367" t="str">
        <f>B71</f>
        <v/>
      </c>
      <c r="C108" s="91" t="s">
        <v>58</v>
      </c>
      <c r="D108" s="93" t="str">
        <f>D71</f>
        <v/>
      </c>
    </row>
    <row r="109" spans="1:5" ht="24" customHeight="1">
      <c r="A109" s="16"/>
      <c r="B109" s="16"/>
      <c r="C109" s="91"/>
      <c r="D109" s="16"/>
      <c r="E109" s="16"/>
    </row>
    <row r="110" spans="1:5" ht="33" customHeight="1">
      <c r="D110" s="91"/>
    </row>
  </sheetData>
  <sheetProtection algorithmName="SHA-512" hashValue="lXiaIZZvj3a5XU8wrctV0T0yQVW8cZgKPBJqo1JHzm+fFImlq1CA+8tQPl3a3YtH6nDY7FdGiTdmgKdFnptTaQ==" saltValue="LGHx2QWJAHvkfZRkWwTOGA==" spinCount="100000" sheet="1"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 right="0" top="0" bottom="0" header="0" footer="0"/>
      <pageSetup scale="32" orientation="portrait"/>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 right="0" top="0" bottom="0" header="0" footer="0"/>
      <pageSetup scale="33" orientation="portrait"/>
      <headerFooter alignWithMargins="0">
        <oddFooter>&amp;R&amp;"Book Antiqua,Bold"&amp;8 Page &amp;P of &amp;N</oddFooter>
      </headerFooter>
    </customSheetView>
  </customSheetViews>
  <mergeCells count="31">
    <mergeCell ref="A1:C1"/>
    <mergeCell ref="D1:E1"/>
    <mergeCell ref="A3:E3"/>
    <mergeCell ref="A5:E5"/>
    <mergeCell ref="A8:C8"/>
    <mergeCell ref="B9:C9"/>
    <mergeCell ref="B10:C10"/>
    <mergeCell ref="B11:C11"/>
    <mergeCell ref="B12:D12"/>
    <mergeCell ref="C13:G13"/>
    <mergeCell ref="A14:E14"/>
    <mergeCell ref="D15:E15"/>
    <mergeCell ref="A24:E24"/>
    <mergeCell ref="A25:E25"/>
    <mergeCell ref="D26:E26"/>
    <mergeCell ref="A38:E38"/>
    <mergeCell ref="D40:E40"/>
    <mergeCell ref="A75:E75"/>
    <mergeCell ref="D77:E77"/>
    <mergeCell ref="A15:A16"/>
    <mergeCell ref="A26:A27"/>
    <mergeCell ref="A40:A41"/>
    <mergeCell ref="A77:A78"/>
    <mergeCell ref="B15:B16"/>
    <mergeCell ref="B26:B27"/>
    <mergeCell ref="B40:B41"/>
    <mergeCell ref="B77:B78"/>
    <mergeCell ref="C15:C16"/>
    <mergeCell ref="C26:C27"/>
    <mergeCell ref="C40:C41"/>
    <mergeCell ref="C77:C78"/>
  </mergeCells>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1"/>
  <headerFooter alignWithMargins="0">
    <oddFooter>&amp;R&amp;"Book Antiqua,Bold"&amp;8 Page &amp;P of &amp;N</oddFooter>
  </headerFooter>
  <rowBreaks count="1" manualBreakCount="1">
    <brk id="72"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235" r:id="rId4" name="Check Box 19">
              <controlPr defaultSize="0" print="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workbookViewId="0">
      <selection activeCell="B18" sqref="B18"/>
    </sheetView>
  </sheetViews>
  <sheetFormatPr defaultColWidth="9.140625" defaultRowHeight="15.75"/>
  <cols>
    <col min="1" max="1" width="12.140625" style="373" customWidth="1"/>
    <col min="2" max="2" width="28.5703125" style="373" customWidth="1"/>
    <col min="3" max="3" width="36.7109375" style="373" customWidth="1"/>
    <col min="4" max="4" width="15" style="373" customWidth="1"/>
    <col min="5" max="5" width="26" style="373" customWidth="1"/>
    <col min="6" max="7" width="9.140625" style="373"/>
    <col min="8" max="8" width="10.42578125" style="373" hidden="1" customWidth="1"/>
    <col min="9" max="16384" width="9.140625" style="374"/>
  </cols>
  <sheetData>
    <row r="1" spans="1:9" s="137" customFormat="1" ht="24.75" customHeight="1">
      <c r="A1" s="375" t="str">
        <f>'Attach 3(JV)'!A1</f>
        <v>Specification No. :WR2/NT/W-MISC/DOM/G01/26/01548</v>
      </c>
      <c r="B1" s="376"/>
      <c r="C1" s="376"/>
      <c r="D1" s="376"/>
      <c r="E1" s="409" t="s">
        <v>329</v>
      </c>
      <c r="F1" s="141"/>
      <c r="G1" s="141"/>
      <c r="H1" s="141"/>
    </row>
    <row r="2" spans="1:9" ht="8.1" customHeight="1"/>
    <row r="3" spans="1:9" ht="32.25" customHeight="1">
      <c r="A3" s="1061" t="str">
        <f>'Attach 3(JV)'!A3</f>
        <v>Construction of Sewage Treatment Plant (STP) and Children Park for residential multi story building under construction at 400/220kV pooling substation,Rewa.</v>
      </c>
      <c r="B3" s="1062"/>
      <c r="C3" s="1062"/>
      <c r="D3" s="1062"/>
      <c r="E3" s="1062"/>
      <c r="F3" s="410"/>
      <c r="G3" s="410"/>
      <c r="H3" s="410"/>
    </row>
    <row r="4" spans="1:9" ht="8.1" customHeight="1">
      <c r="A4" s="377"/>
      <c r="H4" s="411"/>
      <c r="I4" s="348"/>
    </row>
    <row r="5" spans="1:9" ht="27.75" customHeight="1">
      <c r="A5" s="1098" t="s">
        <v>330</v>
      </c>
      <c r="B5" s="1098"/>
      <c r="C5" s="1098"/>
      <c r="D5" s="1098"/>
      <c r="E5" s="1098"/>
      <c r="F5" s="379"/>
      <c r="H5" s="411"/>
      <c r="I5" s="348"/>
    </row>
    <row r="6" spans="1:9" ht="8.1" customHeight="1">
      <c r="A6" s="378"/>
      <c r="H6" s="411"/>
      <c r="I6" s="348"/>
    </row>
    <row r="7" spans="1:9" ht="20.100000000000001" customHeight="1">
      <c r="A7" s="379"/>
      <c r="B7" s="378"/>
      <c r="C7" s="378"/>
      <c r="H7" s="411"/>
      <c r="I7" s="348"/>
    </row>
    <row r="8" spans="1:9" ht="26.25" customHeight="1">
      <c r="A8" s="1099" t="str">
        <f>'[17]Attach 3(QR)'!A8:D8</f>
        <v>Bidder's Name and Address:</v>
      </c>
      <c r="B8" s="1099"/>
      <c r="C8" s="1099"/>
      <c r="D8" s="381" t="str">
        <f>'[17]Attach 3(JV)'!E7</f>
        <v>To:</v>
      </c>
      <c r="H8" s="411"/>
      <c r="I8" s="348"/>
    </row>
    <row r="9" spans="1:9" ht="23.25" customHeight="1">
      <c r="A9" s="1023" t="str">
        <f>'Attach 3(JV)'!A8</f>
        <v/>
      </c>
      <c r="B9" s="1023"/>
      <c r="C9" s="380"/>
      <c r="D9" s="382" t="str">
        <f>'[17]Attach 3(JV)'!E8</f>
        <v>Contract Services</v>
      </c>
      <c r="H9" s="411"/>
      <c r="I9" s="348"/>
    </row>
    <row r="10" spans="1:9" ht="26.25" customHeight="1">
      <c r="A10" s="383" t="s">
        <v>47</v>
      </c>
      <c r="B10" s="1100">
        <f>'Attach 3(JV)'!B9</f>
        <v>0</v>
      </c>
      <c r="C10" s="1100"/>
      <c r="D10" s="382" t="str">
        <f>'[17]Attach 3(JV)'!E9</f>
        <v>Power Grid Corporation of India Ltd.,</v>
      </c>
      <c r="F10" s="412"/>
      <c r="H10" s="411"/>
      <c r="I10" s="348"/>
    </row>
    <row r="11" spans="1:9" ht="16.5">
      <c r="A11" s="383" t="s">
        <v>49</v>
      </c>
      <c r="B11" s="1097">
        <f>'Attach 3(JV)'!B10</f>
        <v>0</v>
      </c>
      <c r="C11" s="1097"/>
      <c r="D11" s="101" t="s">
        <v>50</v>
      </c>
      <c r="E11" s="304"/>
      <c r="H11" s="411"/>
      <c r="I11" s="348"/>
    </row>
    <row r="12" spans="1:9" ht="16.5">
      <c r="B12" s="1097">
        <f>'Attach 3(JV)'!B11</f>
        <v>0</v>
      </c>
      <c r="C12" s="1097"/>
      <c r="D12" s="101" t="s">
        <v>51</v>
      </c>
      <c r="E12" s="304"/>
    </row>
    <row r="13" spans="1:9" ht="21" customHeight="1">
      <c r="A13" s="378"/>
      <c r="B13" s="1097">
        <f>'Attach 3(JV)'!B12</f>
        <v>0</v>
      </c>
      <c r="C13" s="1097"/>
      <c r="D13" s="382"/>
    </row>
    <row r="14" spans="1:9" ht="20.100000000000001" customHeight="1">
      <c r="A14" s="373" t="s">
        <v>53</v>
      </c>
      <c r="B14" s="1082" t="s">
        <v>316</v>
      </c>
      <c r="C14" s="1082"/>
      <c r="D14" s="1082"/>
      <c r="E14" s="1082"/>
    </row>
    <row r="15" spans="1:9" ht="63" customHeight="1">
      <c r="A15" s="384">
        <v>1</v>
      </c>
      <c r="B15" s="1036" t="s">
        <v>331</v>
      </c>
      <c r="C15" s="1036"/>
      <c r="D15" s="1036"/>
      <c r="E15" s="1036"/>
    </row>
    <row r="16" spans="1:9" ht="32.1" customHeight="1">
      <c r="A16" s="1088" t="s">
        <v>318</v>
      </c>
      <c r="B16" s="1088" t="s">
        <v>308</v>
      </c>
      <c r="C16" s="1088" t="s">
        <v>319</v>
      </c>
      <c r="D16" s="1093" t="s">
        <v>332</v>
      </c>
      <c r="E16" s="1094"/>
    </row>
    <row r="17" spans="1:8" ht="41.25" customHeight="1">
      <c r="A17" s="1089"/>
      <c r="B17" s="1089"/>
      <c r="C17" s="1089"/>
      <c r="D17" s="385" t="s">
        <v>321</v>
      </c>
      <c r="E17" s="385" t="s">
        <v>333</v>
      </c>
    </row>
    <row r="18" spans="1:8" ht="21.75" customHeight="1">
      <c r="A18" s="386">
        <v>1</v>
      </c>
      <c r="B18" s="387"/>
      <c r="C18" s="387"/>
      <c r="D18" s="387"/>
      <c r="E18" s="387"/>
    </row>
    <row r="19" spans="1:8" ht="21.95" customHeight="1">
      <c r="A19" s="388">
        <v>2</v>
      </c>
      <c r="B19" s="389"/>
      <c r="C19" s="389"/>
      <c r="D19" s="389"/>
      <c r="E19" s="389"/>
    </row>
    <row r="20" spans="1:8" ht="21.95" customHeight="1">
      <c r="A20" s="388">
        <v>3</v>
      </c>
      <c r="B20" s="389"/>
      <c r="C20" s="389"/>
      <c r="D20" s="389"/>
      <c r="E20" s="389"/>
    </row>
    <row r="21" spans="1:8" ht="21.95" customHeight="1">
      <c r="A21" s="388">
        <v>4</v>
      </c>
      <c r="B21" s="389"/>
      <c r="C21" s="389"/>
      <c r="D21" s="389"/>
      <c r="E21" s="389"/>
      <c r="F21" s="413"/>
      <c r="G21" s="413"/>
      <c r="H21" s="373" t="b">
        <v>0</v>
      </c>
    </row>
    <row r="22" spans="1:8" ht="24.75" customHeight="1">
      <c r="A22" s="390">
        <v>5</v>
      </c>
      <c r="B22" s="391"/>
      <c r="C22" s="391"/>
      <c r="D22" s="391"/>
      <c r="E22" s="391"/>
      <c r="F22" s="413"/>
      <c r="G22" s="413"/>
      <c r="H22" s="413"/>
    </row>
    <row r="23" spans="1:8" ht="107.25" customHeight="1">
      <c r="A23" s="392">
        <v>2</v>
      </c>
      <c r="B23" s="1095" t="s">
        <v>334</v>
      </c>
      <c r="C23" s="1095"/>
      <c r="D23" s="1095"/>
      <c r="E23" s="1095"/>
      <c r="F23" s="413"/>
      <c r="G23" s="413"/>
      <c r="H23" s="413"/>
    </row>
    <row r="24" spans="1:8" ht="18" customHeight="1">
      <c r="A24" s="393"/>
      <c r="B24" s="394"/>
      <c r="C24" s="394"/>
      <c r="D24" s="394"/>
      <c r="E24" s="394"/>
      <c r="F24" s="414"/>
      <c r="G24" s="414"/>
      <c r="H24" s="415"/>
    </row>
    <row r="25" spans="1:8" ht="54.75" hidden="1" customHeight="1">
      <c r="A25" s="1096" t="s">
        <v>335</v>
      </c>
      <c r="B25" s="1096"/>
      <c r="C25" s="1096"/>
      <c r="D25" s="1096"/>
      <c r="E25" s="1096"/>
      <c r="F25" s="414"/>
      <c r="G25" s="414"/>
      <c r="H25" s="415"/>
    </row>
    <row r="26" spans="1:8" ht="32.1" hidden="1" customHeight="1">
      <c r="A26" s="1090" t="s">
        <v>318</v>
      </c>
      <c r="B26" s="1090" t="s">
        <v>308</v>
      </c>
      <c r="C26" s="1090" t="s">
        <v>325</v>
      </c>
      <c r="D26" s="818" t="s">
        <v>336</v>
      </c>
      <c r="E26" s="819"/>
    </row>
    <row r="27" spans="1:8" ht="22.5" hidden="1" customHeight="1">
      <c r="A27" s="1091"/>
      <c r="B27" s="1091"/>
      <c r="C27" s="1091"/>
      <c r="D27" s="395" t="s">
        <v>326</v>
      </c>
      <c r="E27" s="395" t="s">
        <v>327</v>
      </c>
    </row>
    <row r="28" spans="1:8" ht="21.95" hidden="1" customHeight="1">
      <c r="A28" s="396">
        <v>1</v>
      </c>
      <c r="B28" s="397"/>
      <c r="C28" s="397"/>
      <c r="D28" s="397"/>
      <c r="E28" s="397"/>
    </row>
    <row r="29" spans="1:8" ht="21.95" hidden="1" customHeight="1">
      <c r="A29" s="396">
        <v>2</v>
      </c>
      <c r="B29" s="397"/>
      <c r="C29" s="397"/>
      <c r="D29" s="397"/>
      <c r="E29" s="397"/>
    </row>
    <row r="30" spans="1:8" ht="37.5" hidden="1" customHeight="1">
      <c r="A30" s="396">
        <v>3</v>
      </c>
      <c r="B30" s="397"/>
      <c r="C30" s="397"/>
      <c r="D30" s="397"/>
      <c r="E30" s="397"/>
    </row>
    <row r="31" spans="1:8" ht="15.95" customHeight="1"/>
    <row r="32" spans="1:8" ht="15.95" customHeight="1">
      <c r="C32" s="398"/>
    </row>
    <row r="33" spans="1:9" ht="15.95" customHeight="1">
      <c r="A33" s="399" t="s">
        <v>55</v>
      </c>
      <c r="B33" s="400" t="str">
        <f>'Attach 3(JV)'!B24</f>
        <v>--</v>
      </c>
      <c r="C33" s="398" t="s">
        <v>56</v>
      </c>
      <c r="D33" s="1084" t="str">
        <f>'Attach 3(JV)'!E24</f>
        <v/>
      </c>
      <c r="E33" s="1084"/>
    </row>
    <row r="34" spans="1:9" ht="15.95" customHeight="1">
      <c r="A34" s="399" t="s">
        <v>57</v>
      </c>
      <c r="B34" s="401" t="str">
        <f>'Attach 3(JV)'!B25</f>
        <v/>
      </c>
      <c r="C34" s="398" t="s">
        <v>58</v>
      </c>
      <c r="D34" s="1084" t="str">
        <f>'Attach 3(JV)'!E25</f>
        <v/>
      </c>
      <c r="E34" s="1084"/>
    </row>
    <row r="35" spans="1:9" s="373" customFormat="1" ht="15.75" customHeight="1">
      <c r="A35" s="374"/>
      <c r="B35" s="374"/>
      <c r="C35" s="398"/>
      <c r="D35" s="374"/>
      <c r="E35" s="374"/>
      <c r="I35" s="374"/>
    </row>
    <row r="36" spans="1:9" s="373" customFormat="1" ht="19.5" customHeight="1">
      <c r="A36" s="402" t="str">
        <f>A1</f>
        <v>Specification No. :WR2/NT/W-MISC/DOM/G01/26/01548</v>
      </c>
      <c r="B36" s="403"/>
      <c r="C36" s="403"/>
      <c r="D36" s="403"/>
      <c r="E36" s="416" t="str">
        <f>E1</f>
        <v>Attachment-5A</v>
      </c>
      <c r="I36" s="374"/>
    </row>
    <row r="37" spans="1:9" s="373" customFormat="1" ht="18" customHeight="1">
      <c r="A37" s="404"/>
      <c r="I37" s="374"/>
    </row>
    <row r="38" spans="1:9" s="373" customFormat="1" ht="30" customHeight="1">
      <c r="A38" s="1085" t="s">
        <v>315</v>
      </c>
      <c r="B38" s="1085"/>
      <c r="C38" s="1085"/>
      <c r="D38" s="1085"/>
      <c r="E38" s="1085"/>
      <c r="I38" s="374"/>
    </row>
    <row r="39" spans="1:9" s="373" customFormat="1" ht="18" customHeight="1">
      <c r="I39" s="374"/>
    </row>
    <row r="40" spans="1:9" s="373" customFormat="1" ht="36" customHeight="1">
      <c r="A40" s="1092" t="s">
        <v>318</v>
      </c>
      <c r="B40" s="820" t="s">
        <v>308</v>
      </c>
      <c r="C40" s="1090" t="s">
        <v>319</v>
      </c>
      <c r="D40" s="1086" t="s">
        <v>332</v>
      </c>
      <c r="E40" s="1087"/>
      <c r="I40" s="374"/>
    </row>
    <row r="41" spans="1:9" s="373" customFormat="1" ht="36" customHeight="1">
      <c r="A41" s="825"/>
      <c r="B41" s="1091"/>
      <c r="C41" s="1091"/>
      <c r="D41" s="395" t="s">
        <v>321</v>
      </c>
      <c r="E41" s="395" t="s">
        <v>337</v>
      </c>
      <c r="I41" s="374"/>
    </row>
    <row r="42" spans="1:9" s="373" customFormat="1" ht="18" customHeight="1">
      <c r="A42" s="405"/>
      <c r="B42" s="406"/>
      <c r="C42" s="405"/>
      <c r="D42" s="405"/>
      <c r="E42" s="405"/>
      <c r="I42" s="374"/>
    </row>
    <row r="43" spans="1:9" s="373" customFormat="1" ht="18" customHeight="1">
      <c r="A43" s="407"/>
      <c r="B43" s="408"/>
      <c r="C43" s="407"/>
      <c r="D43" s="407"/>
      <c r="E43" s="407"/>
      <c r="I43" s="374"/>
    </row>
    <row r="44" spans="1:9" s="373" customFormat="1" ht="18" customHeight="1">
      <c r="A44" s="407"/>
      <c r="B44" s="408"/>
      <c r="C44" s="407" t="s">
        <v>338</v>
      </c>
      <c r="D44" s="407"/>
      <c r="E44" s="407"/>
      <c r="I44" s="374"/>
    </row>
    <row r="45" spans="1:9" s="373" customFormat="1" ht="18" customHeight="1">
      <c r="A45" s="407"/>
      <c r="B45" s="408"/>
      <c r="C45" s="407"/>
      <c r="D45" s="407"/>
      <c r="E45" s="407"/>
      <c r="I45" s="374"/>
    </row>
    <row r="46" spans="1:9" s="373" customFormat="1" ht="18" customHeight="1">
      <c r="A46" s="407"/>
      <c r="B46" s="408"/>
      <c r="C46" s="407"/>
      <c r="D46" s="407"/>
      <c r="E46" s="407"/>
      <c r="I46" s="374"/>
    </row>
    <row r="47" spans="1:9" s="373" customFormat="1" ht="18" customHeight="1">
      <c r="A47" s="407"/>
      <c r="B47" s="408"/>
      <c r="C47" s="407"/>
      <c r="D47" s="407"/>
      <c r="E47" s="407"/>
      <c r="I47" s="374"/>
    </row>
    <row r="48" spans="1:9" s="373" customFormat="1" ht="18" customHeight="1">
      <c r="A48" s="407"/>
      <c r="B48" s="408"/>
      <c r="C48" s="407"/>
      <c r="D48" s="407"/>
      <c r="E48" s="407"/>
      <c r="I48" s="374"/>
    </row>
    <row r="49" spans="1:9" s="373" customFormat="1" ht="18" customHeight="1">
      <c r="A49" s="407"/>
      <c r="B49" s="408"/>
      <c r="C49" s="407"/>
      <c r="D49" s="407"/>
      <c r="E49" s="407"/>
      <c r="I49" s="374"/>
    </row>
    <row r="50" spans="1:9" s="373" customFormat="1" ht="18" customHeight="1">
      <c r="A50" s="407"/>
      <c r="B50" s="408"/>
      <c r="C50" s="407"/>
      <c r="D50" s="407"/>
      <c r="E50" s="407"/>
      <c r="I50" s="374"/>
    </row>
    <row r="51" spans="1:9" s="373" customFormat="1" ht="18" customHeight="1">
      <c r="A51" s="407"/>
      <c r="B51" s="408"/>
      <c r="C51" s="407"/>
      <c r="D51" s="407"/>
      <c r="E51" s="407"/>
      <c r="I51" s="374"/>
    </row>
    <row r="52" spans="1:9" s="373" customFormat="1" ht="18" customHeight="1">
      <c r="A52" s="407"/>
      <c r="B52" s="408"/>
      <c r="C52" s="407"/>
      <c r="D52" s="407"/>
      <c r="E52" s="407"/>
      <c r="I52" s="374"/>
    </row>
    <row r="53" spans="1:9" s="373" customFormat="1" ht="18" customHeight="1">
      <c r="A53" s="407"/>
      <c r="B53" s="408"/>
      <c r="C53" s="407"/>
      <c r="D53" s="407"/>
      <c r="E53" s="407"/>
      <c r="I53" s="374"/>
    </row>
    <row r="54" spans="1:9" s="373" customFormat="1" ht="18" customHeight="1">
      <c r="A54" s="407"/>
      <c r="B54" s="408"/>
      <c r="C54" s="407"/>
      <c r="D54" s="407"/>
      <c r="E54" s="407"/>
      <c r="I54" s="374"/>
    </row>
    <row r="55" spans="1:9" s="373" customFormat="1" ht="18" customHeight="1">
      <c r="A55" s="407"/>
      <c r="B55" s="408"/>
      <c r="C55" s="407"/>
      <c r="D55" s="407"/>
      <c r="E55" s="407"/>
      <c r="I55" s="374"/>
    </row>
    <row r="56" spans="1:9" s="373" customFormat="1" ht="18" customHeight="1">
      <c r="A56" s="407"/>
      <c r="B56" s="408"/>
      <c r="C56" s="407"/>
      <c r="D56" s="407"/>
      <c r="E56" s="407"/>
      <c r="I56" s="374"/>
    </row>
    <row r="57" spans="1:9" s="373" customFormat="1" ht="18" customHeight="1">
      <c r="A57" s="407"/>
      <c r="B57" s="408"/>
      <c r="C57" s="407"/>
      <c r="D57" s="407"/>
      <c r="E57" s="407"/>
      <c r="I57" s="374"/>
    </row>
    <row r="58" spans="1:9" s="373" customFormat="1" ht="18" customHeight="1">
      <c r="A58" s="407"/>
      <c r="B58" s="408"/>
      <c r="C58" s="407"/>
      <c r="D58" s="407"/>
      <c r="E58" s="407"/>
      <c r="I58" s="374"/>
    </row>
    <row r="59" spans="1:9" s="373" customFormat="1" ht="18" customHeight="1">
      <c r="A59" s="407"/>
      <c r="B59" s="408"/>
      <c r="C59" s="407"/>
      <c r="D59" s="407"/>
      <c r="E59" s="407"/>
      <c r="I59" s="374"/>
    </row>
    <row r="60" spans="1:9" s="373" customFormat="1" ht="18" customHeight="1">
      <c r="A60" s="407"/>
      <c r="B60" s="408"/>
      <c r="C60" s="407"/>
      <c r="D60" s="407"/>
      <c r="E60" s="407"/>
      <c r="I60" s="374"/>
    </row>
    <row r="61" spans="1:9" s="373" customFormat="1" ht="18" customHeight="1">
      <c r="A61" s="407"/>
      <c r="B61" s="408"/>
      <c r="C61" s="407"/>
      <c r="D61" s="407"/>
      <c r="E61" s="407"/>
      <c r="I61" s="374"/>
    </row>
    <row r="62" spans="1:9" s="373" customFormat="1" ht="18" customHeight="1">
      <c r="A62" s="407"/>
      <c r="B62" s="408"/>
      <c r="C62" s="407"/>
      <c r="D62" s="407"/>
      <c r="E62" s="407"/>
      <c r="I62" s="374"/>
    </row>
    <row r="63" spans="1:9" s="373" customFormat="1" ht="18" customHeight="1">
      <c r="A63" s="407"/>
      <c r="B63" s="408"/>
      <c r="C63" s="407"/>
      <c r="D63" s="407"/>
      <c r="E63" s="407"/>
      <c r="I63" s="374"/>
    </row>
    <row r="64" spans="1:9" s="373" customFormat="1" ht="18" customHeight="1">
      <c r="A64" s="407"/>
      <c r="B64" s="408"/>
      <c r="C64" s="407"/>
      <c r="D64" s="407"/>
      <c r="E64" s="407"/>
      <c r="I64" s="374"/>
    </row>
    <row r="65" spans="1:9" s="373" customFormat="1" ht="18" customHeight="1">
      <c r="A65" s="407"/>
      <c r="B65" s="408"/>
      <c r="C65" s="407"/>
      <c r="D65" s="407"/>
      <c r="E65" s="407"/>
      <c r="I65" s="374"/>
    </row>
    <row r="66" spans="1:9" s="373" customFormat="1" ht="18" customHeight="1">
      <c r="A66" s="407"/>
      <c r="B66" s="408"/>
      <c r="C66" s="407"/>
      <c r="D66" s="407"/>
      <c r="E66" s="407"/>
      <c r="I66" s="374"/>
    </row>
    <row r="67" spans="1:9" s="373" customFormat="1" ht="18" customHeight="1">
      <c r="A67" s="407"/>
      <c r="B67" s="408"/>
      <c r="C67" s="407"/>
      <c r="D67" s="407"/>
      <c r="E67" s="407"/>
      <c r="I67" s="374"/>
    </row>
    <row r="68" spans="1:9" s="373" customFormat="1" ht="18" customHeight="1">
      <c r="A68" s="417"/>
      <c r="B68" s="418"/>
      <c r="C68" s="417"/>
      <c r="D68" s="417"/>
      <c r="E68" s="417"/>
      <c r="I68" s="374"/>
    </row>
    <row r="69" spans="1:9" s="373" customFormat="1" ht="18" customHeight="1">
      <c r="I69" s="374"/>
    </row>
    <row r="70" spans="1:9" s="373" customFormat="1" ht="24" customHeight="1">
      <c r="C70" s="398"/>
      <c r="I70" s="374"/>
    </row>
    <row r="71" spans="1:9" s="373" customFormat="1" ht="24" customHeight="1">
      <c r="A71" s="399" t="s">
        <v>55</v>
      </c>
      <c r="B71" s="419" t="str">
        <f>B33</f>
        <v>--</v>
      </c>
      <c r="C71" s="398" t="s">
        <v>56</v>
      </c>
      <c r="D71" s="420" t="str">
        <f>D33</f>
        <v/>
      </c>
      <c r="I71" s="374"/>
    </row>
    <row r="72" spans="1:9" s="373" customFormat="1" ht="24" customHeight="1">
      <c r="A72" s="399" t="s">
        <v>57</v>
      </c>
      <c r="B72" s="419" t="str">
        <f>B34</f>
        <v/>
      </c>
      <c r="C72" s="398" t="s">
        <v>58</v>
      </c>
      <c r="D72" s="420" t="str">
        <f>D34</f>
        <v/>
      </c>
      <c r="I72" s="374"/>
    </row>
    <row r="73" spans="1:9" s="373" customFormat="1" ht="24" customHeight="1">
      <c r="A73" s="399"/>
      <c r="B73" s="400"/>
      <c r="C73" s="398"/>
      <c r="D73" s="401"/>
      <c r="I73" s="374"/>
    </row>
    <row r="74" spans="1:9" s="373" customFormat="1" ht="33" customHeight="1">
      <c r="D74" s="398"/>
      <c r="I74" s="374"/>
    </row>
  </sheetData>
  <sheetProtection algorithmName="SHA-512" hashValue="OpJDragGWfZ91XptApAxwSHd8f2w5NZU7KvpMomlHJjt7UBhGbK5+xI6wv8ADqn5VYcO2dQRezv2hIVwtQn8Ag==" saltValue="tK4FYfhk6ByG2TXrgU+HdA==" spinCount="100000" sheet="1"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headerFooter alignWithMargins="0">
        <oddFooter>&amp;R&amp;"Book Antiqua,Bold"&amp;8 Page &amp;P</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headerFooter alignWithMargins="0">
        <oddFooter>&amp;R&amp;"Book Antiqua,Bold"&amp;8 Page &amp;P</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headerFooter alignWithMargins="0">
        <oddFooter>&amp;R&amp;"Book Antiqua,Bold"&amp;8 Page &amp;P</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 right="0" top="0" bottom="0" header="0" footer="0"/>
      <pageSetup scale="87" fitToHeight="0" orientation="portrait"/>
      <headerFooter alignWithMargins="0">
        <oddFooter>&amp;R&amp;"Book Antiqua,Bold"&amp;8 Page &amp;P</oddFooter>
      </headerFooter>
    </customSheetView>
  </customSheetViews>
  <mergeCells count="27">
    <mergeCell ref="A3:E3"/>
    <mergeCell ref="A5:E5"/>
    <mergeCell ref="A8:C8"/>
    <mergeCell ref="A9:B9"/>
    <mergeCell ref="B10:C10"/>
    <mergeCell ref="D33:E33"/>
    <mergeCell ref="B11:C11"/>
    <mergeCell ref="B12:C12"/>
    <mergeCell ref="B13:C13"/>
    <mergeCell ref="B14:E14"/>
    <mergeCell ref="B15:E15"/>
    <mergeCell ref="D34:E34"/>
    <mergeCell ref="A38:E38"/>
    <mergeCell ref="D40:E40"/>
    <mergeCell ref="A16:A17"/>
    <mergeCell ref="A26:A27"/>
    <mergeCell ref="A40:A41"/>
    <mergeCell ref="B16:B17"/>
    <mergeCell ref="B26:B27"/>
    <mergeCell ref="B40:B41"/>
    <mergeCell ref="C16:C17"/>
    <mergeCell ref="C26:C27"/>
    <mergeCell ref="C40:C41"/>
    <mergeCell ref="D16:E16"/>
    <mergeCell ref="B23:E23"/>
    <mergeCell ref="A25:E25"/>
    <mergeCell ref="D26:E26"/>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
  <headerFooter alignWithMargins="0">
    <oddFooter>&amp;R&amp;"Book Antiqua,Bold"&amp;8 Page &amp;P</oddFooter>
  </headerFooter>
  <rowBreaks count="1" manualBreakCount="1">
    <brk id="3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print="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Normal="100" workbookViewId="0">
      <selection activeCell="E20" sqref="E20"/>
    </sheetView>
  </sheetViews>
  <sheetFormatPr defaultColWidth="9.140625" defaultRowHeight="16.5"/>
  <cols>
    <col min="1" max="1" width="12.140625" style="10" customWidth="1"/>
    <col min="2" max="2" width="20.5703125" style="10" customWidth="1"/>
    <col min="3" max="3" width="11.42578125" style="10" customWidth="1"/>
    <col min="4" max="4" width="19.42578125" style="10" customWidth="1"/>
    <col min="5" max="5" width="49.42578125" style="10" customWidth="1"/>
    <col min="6" max="7" width="9.140625" style="9"/>
    <col min="8" max="8" width="9.140625" style="9" hidden="1" customWidth="1"/>
    <col min="9" max="16384" width="9.140625" style="16"/>
  </cols>
  <sheetData>
    <row r="1" spans="1:26" s="360" customFormat="1" ht="16.5" customHeight="1">
      <c r="A1" s="1065" t="str">
        <f>'Attach 3(JV)'!A1</f>
        <v>Specification No. :WR2/NT/W-MISC/DOM/G01/26/01548</v>
      </c>
      <c r="B1" s="1065"/>
      <c r="C1" s="1065"/>
      <c r="D1" s="1065"/>
      <c r="E1" s="368" t="str">
        <f>"Attachment-6 "&amp;'Attach 3(JV)'!AT1</f>
        <v>Attachment-6</v>
      </c>
      <c r="F1" s="362"/>
      <c r="G1" s="362"/>
      <c r="H1" s="362"/>
      <c r="Z1" s="372"/>
    </row>
    <row r="2" spans="1:26" ht="3.75" customHeight="1">
      <c r="Z2" s="329"/>
    </row>
    <row r="3" spans="1:26" ht="33.75" customHeight="1">
      <c r="A3" s="791" t="str">
        <f>'Attach 3(JV)'!A3</f>
        <v>Construction of Sewage Treatment Plant (STP) and Children Park for residential multi story building under construction at 400/220kV pooling substation,Rewa.</v>
      </c>
      <c r="B3" s="792"/>
      <c r="C3" s="792"/>
      <c r="D3" s="792"/>
      <c r="E3" s="792"/>
      <c r="F3" s="95"/>
      <c r="G3" s="96"/>
      <c r="H3" s="95"/>
    </row>
    <row r="4" spans="1:26" ht="6.75" customHeight="1">
      <c r="A4" s="17"/>
      <c r="H4" s="97"/>
      <c r="I4" s="102"/>
    </row>
    <row r="5" spans="1:26" ht="20.100000000000001" customHeight="1">
      <c r="A5" s="812" t="s">
        <v>339</v>
      </c>
      <c r="B5" s="812"/>
      <c r="C5" s="812"/>
      <c r="D5" s="812"/>
      <c r="E5" s="812"/>
      <c r="F5" s="98"/>
      <c r="H5" s="97"/>
      <c r="I5" s="102"/>
    </row>
    <row r="6" spans="1:26" ht="10.5" customHeight="1">
      <c r="A6" s="24"/>
      <c r="H6" s="97"/>
      <c r="I6" s="102"/>
    </row>
    <row r="7" spans="1:26" ht="20.100000000000001" customHeight="1">
      <c r="A7" s="86" t="str">
        <f>'Attach 3(JV)'!A7</f>
        <v>Bidder’s Name and Address  :</v>
      </c>
      <c r="E7" s="99" t="str">
        <f>'Attach 3(JV)'!E7</f>
        <v>To:</v>
      </c>
      <c r="H7" s="97"/>
      <c r="I7" s="102"/>
    </row>
    <row r="8" spans="1:26" ht="36" customHeight="1">
      <c r="A8" s="813" t="str">
        <f>'Attach 3(JV)'!A8</f>
        <v/>
      </c>
      <c r="B8" s="813"/>
      <c r="C8" s="813"/>
      <c r="D8" s="813"/>
      <c r="E8" s="101" t="str">
        <f>'Attach 3(JV)'!E8</f>
        <v>Contract Services</v>
      </c>
      <c r="H8" s="97"/>
      <c r="I8" s="102"/>
    </row>
    <row r="9" spans="1:26" ht="20.100000000000001" customHeight="1">
      <c r="A9" s="87" t="s">
        <v>47</v>
      </c>
      <c r="B9" s="752">
        <f>'Attach 3(JV)'!B9</f>
        <v>0</v>
      </c>
      <c r="C9" s="752"/>
      <c r="D9" s="752"/>
      <c r="E9" s="101" t="str">
        <f>'Attach 3(JV)'!E9</f>
        <v>Power Grid Corporation of India Ltd.,</v>
      </c>
      <c r="H9" s="97"/>
      <c r="I9" s="102"/>
    </row>
    <row r="10" spans="1:26" ht="20.100000000000001" customHeight="1">
      <c r="A10" s="87" t="s">
        <v>49</v>
      </c>
      <c r="B10" s="752">
        <f>'Attach 3(JV)'!B10</f>
        <v>0</v>
      </c>
      <c r="C10" s="752"/>
      <c r="D10" s="752"/>
      <c r="E10" s="101" t="str">
        <f>'Attach 3(JV)'!E10</f>
        <v>Western Region Transmission System-II</v>
      </c>
      <c r="H10" s="97"/>
      <c r="I10" s="102"/>
    </row>
    <row r="11" spans="1:26" ht="20.100000000000001" customHeight="1">
      <c r="B11" s="752">
        <f>'Attach 3(JV)'!B11</f>
        <v>0</v>
      </c>
      <c r="C11" s="752"/>
      <c r="D11" s="752"/>
      <c r="E11" s="101" t="str">
        <f>'Attach 3(JV)'!E11</f>
        <v>RHQ, Plot No 54 Vadodara-390008</v>
      </c>
    </row>
    <row r="12" spans="1:26" ht="17.25" customHeight="1">
      <c r="A12" s="24"/>
      <c r="B12" s="752">
        <f>'Attach 3(JV)'!B12</f>
        <v>0</v>
      </c>
      <c r="C12" s="752"/>
      <c r="D12" s="752"/>
      <c r="E12" s="101"/>
    </row>
    <row r="13" spans="1:26" ht="21" customHeight="1">
      <c r="A13" s="10" t="s">
        <v>53</v>
      </c>
      <c r="B13" s="77"/>
      <c r="C13" s="77"/>
      <c r="D13" s="77"/>
    </row>
    <row r="14" spans="1:26" ht="45" customHeight="1">
      <c r="A14" s="1026" t="s">
        <v>340</v>
      </c>
      <c r="B14" s="1026"/>
      <c r="C14" s="1026"/>
      <c r="D14" s="1026"/>
      <c r="E14" s="1026"/>
      <c r="F14" s="52"/>
      <c r="G14" s="52"/>
      <c r="H14" s="52"/>
    </row>
    <row r="15" spans="1:26" ht="12" customHeight="1">
      <c r="A15" s="24"/>
      <c r="B15" s="24"/>
      <c r="C15" s="24"/>
      <c r="D15" s="24"/>
      <c r="E15" s="24"/>
      <c r="F15" s="52"/>
      <c r="G15" s="52"/>
      <c r="H15" s="52"/>
    </row>
    <row r="16" spans="1:26" ht="42" customHeight="1">
      <c r="A16" s="258" t="s">
        <v>318</v>
      </c>
      <c r="B16" s="258" t="s">
        <v>341</v>
      </c>
      <c r="C16" s="1103" t="s">
        <v>342</v>
      </c>
      <c r="D16" s="1103"/>
      <c r="E16" s="258" t="s">
        <v>343</v>
      </c>
      <c r="F16" s="52"/>
      <c r="G16" s="52"/>
      <c r="H16" s="52"/>
    </row>
    <row r="17" spans="1:8" ht="21" customHeight="1">
      <c r="A17" s="365"/>
      <c r="B17" s="365"/>
      <c r="C17" s="1101"/>
      <c r="D17" s="1102"/>
      <c r="E17" s="365"/>
      <c r="F17" s="52"/>
      <c r="G17" s="52"/>
      <c r="H17" s="52"/>
    </row>
    <row r="18" spans="1:8" ht="21" customHeight="1">
      <c r="A18" s="365"/>
      <c r="B18" s="365"/>
      <c r="C18" s="1101"/>
      <c r="D18" s="1102"/>
      <c r="E18" s="365"/>
      <c r="F18" s="52"/>
      <c r="G18" s="52"/>
      <c r="H18" s="52"/>
    </row>
    <row r="19" spans="1:8" ht="21" customHeight="1">
      <c r="A19" s="365"/>
      <c r="B19" s="365"/>
      <c r="C19" s="1106"/>
      <c r="D19" s="1106"/>
      <c r="E19" s="365"/>
      <c r="F19" s="52"/>
      <c r="G19" s="52"/>
      <c r="H19" s="52"/>
    </row>
    <row r="20" spans="1:8" ht="21" customHeight="1">
      <c r="A20" s="365"/>
      <c r="B20" s="365"/>
      <c r="C20" s="1106"/>
      <c r="D20" s="1106"/>
      <c r="E20" s="365"/>
      <c r="F20" s="369"/>
      <c r="G20" s="369"/>
      <c r="H20" s="370" t="b">
        <v>0</v>
      </c>
    </row>
    <row r="21" spans="1:8" ht="21" customHeight="1">
      <c r="A21" s="365"/>
      <c r="B21" s="365"/>
      <c r="C21" s="1106"/>
      <c r="D21" s="1106"/>
      <c r="E21" s="365"/>
      <c r="F21" s="369"/>
      <c r="G21" s="369"/>
      <c r="H21" s="371"/>
    </row>
    <row r="22" spans="1:8" ht="16.5" customHeight="1">
      <c r="D22" s="24"/>
      <c r="E22" s="24"/>
      <c r="F22" s="52"/>
      <c r="G22" s="52"/>
      <c r="H22" s="52"/>
    </row>
    <row r="23" spans="1:8" s="9" customFormat="1" ht="51.75" customHeight="1">
      <c r="A23" s="1064" t="s">
        <v>344</v>
      </c>
      <c r="B23" s="1064"/>
      <c r="C23" s="1064"/>
      <c r="D23" s="1064"/>
      <c r="E23" s="1064"/>
      <c r="F23" s="52"/>
      <c r="G23" s="52"/>
      <c r="H23" s="52"/>
    </row>
    <row r="24" spans="1:8" s="9" customFormat="1" ht="96.75" customHeight="1">
      <c r="A24" s="1064" t="s">
        <v>345</v>
      </c>
      <c r="B24" s="1064"/>
      <c r="C24" s="1064"/>
      <c r="D24" s="1064"/>
      <c r="E24" s="1064"/>
      <c r="F24" s="52"/>
      <c r="G24" s="52"/>
      <c r="H24" s="52"/>
    </row>
    <row r="25" spans="1:8" s="9" customFormat="1" ht="24" customHeight="1">
      <c r="A25" s="366"/>
      <c r="B25" s="366"/>
      <c r="C25" s="366"/>
      <c r="D25" s="91"/>
      <c r="E25" s="366"/>
      <c r="F25" s="52"/>
      <c r="G25" s="52"/>
      <c r="H25" s="52"/>
    </row>
    <row r="26" spans="1:8" ht="24" customHeight="1">
      <c r="A26" s="62" t="s">
        <v>55</v>
      </c>
      <c r="B26" s="70" t="str">
        <f>'Attach 3(JV)'!B24</f>
        <v>--</v>
      </c>
      <c r="C26" s="92"/>
      <c r="D26" s="91" t="s">
        <v>56</v>
      </c>
      <c r="E26" s="93" t="str">
        <f>'Attach 3(JV)'!E24</f>
        <v/>
      </c>
    </row>
    <row r="27" spans="1:8" ht="24" customHeight="1">
      <c r="A27" s="62" t="s">
        <v>57</v>
      </c>
      <c r="B27" s="93" t="str">
        <f>'Attach 3(JV)'!B25</f>
        <v/>
      </c>
      <c r="C27" s="92"/>
      <c r="D27" s="91" t="s">
        <v>58</v>
      </c>
      <c r="E27" s="93" t="str">
        <f>'Attach 3(JV)'!E25</f>
        <v/>
      </c>
    </row>
    <row r="28" spans="1:8" ht="24" customHeight="1">
      <c r="D28" s="91"/>
    </row>
    <row r="29" spans="1:8" ht="24" customHeight="1">
      <c r="D29" s="91"/>
    </row>
    <row r="30" spans="1:8" s="364" customFormat="1" ht="32.25" customHeight="1">
      <c r="A30" s="86" t="str">
        <f>A1</f>
        <v>Specification No. :WR2/NT/W-MISC/DOM/G01/26/01548</v>
      </c>
      <c r="B30" s="86"/>
      <c r="C30" s="86"/>
      <c r="D30" s="86"/>
      <c r="E30" s="34" t="str">
        <f>"Annexure I to"&amp;E1</f>
        <v>Annexure I toAttachment-6</v>
      </c>
      <c r="F30" s="43"/>
      <c r="G30" s="43"/>
      <c r="H30" s="43"/>
    </row>
    <row r="31" spans="1:8" ht="15.75" customHeight="1">
      <c r="A31" s="1104"/>
      <c r="B31" s="1104"/>
      <c r="C31" s="1104"/>
      <c r="D31" s="1104"/>
      <c r="E31" s="1104"/>
    </row>
    <row r="32" spans="1:8" ht="20.100000000000001" customHeight="1">
      <c r="A32" s="1105" t="str">
        <f>A5</f>
        <v>(Alternative, Deviations and Exceptions to the Provisions)</v>
      </c>
      <c r="B32" s="1105"/>
      <c r="C32" s="1105"/>
      <c r="D32" s="1105"/>
      <c r="E32" s="1105"/>
    </row>
    <row r="33" spans="1:5" ht="20.100000000000001" customHeight="1">
      <c r="A33" s="1105" t="s">
        <v>346</v>
      </c>
      <c r="B33" s="1105"/>
      <c r="C33" s="1105"/>
      <c r="D33" s="1105"/>
      <c r="E33" s="1105"/>
    </row>
    <row r="34" spans="1:5" ht="20.100000000000001" customHeight="1"/>
    <row r="35" spans="1:5" ht="42" customHeight="1">
      <c r="A35" s="258" t="s">
        <v>318</v>
      </c>
      <c r="B35" s="258" t="s">
        <v>341</v>
      </c>
      <c r="C35" s="1103" t="s">
        <v>342</v>
      </c>
      <c r="D35" s="1103"/>
      <c r="E35" s="258" t="s">
        <v>343</v>
      </c>
    </row>
    <row r="36" spans="1:5" ht="39.950000000000003" customHeight="1">
      <c r="A36" s="365"/>
      <c r="B36" s="365"/>
      <c r="C36" s="1101"/>
      <c r="D36" s="1102"/>
      <c r="E36" s="365"/>
    </row>
    <row r="37" spans="1:5" ht="39.950000000000003" customHeight="1">
      <c r="A37" s="365"/>
      <c r="B37" s="365"/>
      <c r="C37" s="1101"/>
      <c r="D37" s="1102"/>
      <c r="E37" s="365"/>
    </row>
    <row r="38" spans="1:5" ht="39.950000000000003" customHeight="1">
      <c r="A38" s="365"/>
      <c r="B38" s="365"/>
      <c r="C38" s="1101"/>
      <c r="D38" s="1102"/>
      <c r="E38" s="365"/>
    </row>
    <row r="39" spans="1:5" ht="39.950000000000003" customHeight="1">
      <c r="A39" s="365"/>
      <c r="B39" s="365"/>
      <c r="C39" s="1101"/>
      <c r="D39" s="1102"/>
      <c r="E39" s="365"/>
    </row>
    <row r="40" spans="1:5" ht="39.950000000000003" customHeight="1">
      <c r="A40" s="365"/>
      <c r="B40" s="365"/>
      <c r="C40" s="1101"/>
      <c r="D40" s="1102"/>
      <c r="E40" s="365"/>
    </row>
    <row r="41" spans="1:5" ht="39.950000000000003" customHeight="1">
      <c r="A41" s="365"/>
      <c r="B41" s="365"/>
      <c r="C41" s="1101"/>
      <c r="D41" s="1102"/>
      <c r="E41" s="365"/>
    </row>
    <row r="42" spans="1:5" ht="39.950000000000003" customHeight="1">
      <c r="A42" s="365"/>
      <c r="B42" s="365"/>
      <c r="C42" s="1101"/>
      <c r="D42" s="1102"/>
      <c r="E42" s="365"/>
    </row>
    <row r="43" spans="1:5" ht="39.950000000000003" customHeight="1">
      <c r="A43" s="365"/>
      <c r="B43" s="365"/>
      <c r="C43" s="1101"/>
      <c r="D43" s="1102"/>
      <c r="E43" s="365"/>
    </row>
    <row r="44" spans="1:5" ht="39.950000000000003" customHeight="1">
      <c r="A44" s="365"/>
      <c r="B44" s="365"/>
      <c r="C44" s="1101"/>
      <c r="D44" s="1102"/>
      <c r="E44" s="365"/>
    </row>
    <row r="45" spans="1:5" ht="39.950000000000003" customHeight="1">
      <c r="A45" s="365"/>
      <c r="B45" s="365"/>
      <c r="C45" s="1101"/>
      <c r="D45" s="1102"/>
      <c r="E45" s="365"/>
    </row>
    <row r="46" spans="1:5" ht="20.100000000000001" customHeight="1"/>
    <row r="47" spans="1:5" ht="25.5" customHeight="1"/>
    <row r="48" spans="1:5" ht="25.5" customHeight="1">
      <c r="A48" s="16"/>
      <c r="B48" s="16"/>
      <c r="C48" s="16"/>
      <c r="D48" s="91"/>
      <c r="E48" s="16"/>
    </row>
    <row r="49" spans="1:5" ht="25.5" customHeight="1">
      <c r="A49" s="62" t="s">
        <v>55</v>
      </c>
      <c r="B49" s="70" t="str">
        <f>B26</f>
        <v>--</v>
      </c>
      <c r="C49" s="92"/>
      <c r="D49" s="91" t="s">
        <v>56</v>
      </c>
      <c r="E49" s="93" t="str">
        <f>E26</f>
        <v/>
      </c>
    </row>
    <row r="50" spans="1:5" ht="25.5" customHeight="1">
      <c r="A50" s="62" t="s">
        <v>57</v>
      </c>
      <c r="B50" s="367" t="str">
        <f>B27</f>
        <v/>
      </c>
      <c r="C50" s="92"/>
      <c r="D50" s="91" t="s">
        <v>58</v>
      </c>
      <c r="E50" s="93" t="str">
        <f>E27</f>
        <v/>
      </c>
    </row>
    <row r="51" spans="1:5" ht="25.5" customHeight="1">
      <c r="D51" s="91"/>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 right="0" top="0" bottom="0" header="0" footer="0"/>
      <pageSetup scale="89" fitToHeight="0" orientation="portrait"/>
      <headerFooter alignWithMargins="0">
        <oddFooter>&amp;R&amp;"Book Antiqua,Bold"&amp;8 Page &amp;P of &amp;N</oddFooter>
      </headerFooter>
    </customSheetView>
  </customSheetViews>
  <mergeCells count="31">
    <mergeCell ref="A1:D1"/>
    <mergeCell ref="A3:E3"/>
    <mergeCell ref="A5:E5"/>
    <mergeCell ref="A8:D8"/>
    <mergeCell ref="B9:D9"/>
    <mergeCell ref="B10:D10"/>
    <mergeCell ref="B11:D11"/>
    <mergeCell ref="B12:D12"/>
    <mergeCell ref="A14:E14"/>
    <mergeCell ref="C16:D16"/>
    <mergeCell ref="C17:D17"/>
    <mergeCell ref="C18:D18"/>
    <mergeCell ref="C19:D19"/>
    <mergeCell ref="C20:D20"/>
    <mergeCell ref="C21:D21"/>
    <mergeCell ref="A23:E23"/>
    <mergeCell ref="A24:E24"/>
    <mergeCell ref="A31:E31"/>
    <mergeCell ref="A32:E32"/>
    <mergeCell ref="A33:E33"/>
    <mergeCell ref="C35:D35"/>
    <mergeCell ref="C36:D36"/>
    <mergeCell ref="C37:D37"/>
    <mergeCell ref="C38:D38"/>
    <mergeCell ref="C39:D39"/>
    <mergeCell ref="C45:D45"/>
    <mergeCell ref="C40:D40"/>
    <mergeCell ref="C41:D41"/>
    <mergeCell ref="C42:D42"/>
    <mergeCell ref="C43:D43"/>
    <mergeCell ref="C44:D44"/>
  </mergeCells>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4" r:id="rId4" name="Check Box 14">
              <controlPr defaultSize="0" print="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Normal="100" workbookViewId="0">
      <selection activeCell="A3" sqref="A3:E3"/>
    </sheetView>
  </sheetViews>
  <sheetFormatPr defaultColWidth="9.140625" defaultRowHeight="16.5"/>
  <cols>
    <col min="1" max="1" width="12.140625" style="10" customWidth="1"/>
    <col min="2" max="2" width="20.5703125" style="10" customWidth="1"/>
    <col min="3" max="3" width="11.42578125" style="10" customWidth="1"/>
    <col min="4" max="4" width="17.7109375" style="10" customWidth="1"/>
    <col min="5" max="5" width="49.42578125" style="10" customWidth="1"/>
    <col min="6" max="8" width="9.140625" style="9"/>
    <col min="9" max="16384" width="9.140625" style="16"/>
  </cols>
  <sheetData>
    <row r="1" spans="1:9" s="360" customFormat="1" ht="15.75" customHeight="1">
      <c r="A1" s="1065" t="str">
        <f>'Attach 3(JV)'!A1</f>
        <v>Specification No. :WR2/NT/W-MISC/DOM/G01/26/01548</v>
      </c>
      <c r="B1" s="1065"/>
      <c r="C1" s="1065"/>
      <c r="D1" s="1065"/>
      <c r="E1" s="361" t="str">
        <f>"Attachment-7 "&amp;'Attach 3(JV)'!AT1</f>
        <v>Attachment-7</v>
      </c>
      <c r="F1" s="362"/>
      <c r="G1" s="362"/>
      <c r="H1" s="362"/>
    </row>
    <row r="2" spans="1:9">
      <c r="E2" s="363"/>
    </row>
    <row r="3" spans="1:9" ht="42.75" customHeight="1">
      <c r="A3" s="791" t="str">
        <f>'Attach 3(JV)'!A3</f>
        <v>Construction of Sewage Treatment Plant (STP) and Children Park for residential multi story building under construction at 400/220kV pooling substation,Rewa.</v>
      </c>
      <c r="B3" s="792"/>
      <c r="C3" s="792"/>
      <c r="D3" s="792"/>
      <c r="E3" s="792"/>
      <c r="F3" s="95"/>
      <c r="G3" s="96"/>
      <c r="H3" s="95"/>
    </row>
    <row r="4" spans="1:9" ht="20.100000000000001" customHeight="1">
      <c r="A4" s="17"/>
      <c r="H4" s="97"/>
      <c r="I4" s="102"/>
    </row>
    <row r="5" spans="1:9" ht="20.100000000000001" customHeight="1">
      <c r="A5" s="812" t="s">
        <v>347</v>
      </c>
      <c r="B5" s="812"/>
      <c r="C5" s="812"/>
      <c r="D5" s="812"/>
      <c r="E5" s="812"/>
      <c r="F5" s="98"/>
      <c r="H5" s="97"/>
      <c r="I5" s="102"/>
    </row>
    <row r="6" spans="1:9" ht="20.100000000000001" customHeight="1">
      <c r="A6" s="24"/>
      <c r="H6" s="97"/>
      <c r="I6" s="102"/>
    </row>
    <row r="7" spans="1:9" ht="20.100000000000001" customHeight="1">
      <c r="A7" s="86" t="str">
        <f>'Attach 3(JV)'!A7</f>
        <v>Bidder’s Name and Address  :</v>
      </c>
      <c r="E7" s="99" t="str">
        <f>'Attach 3(JV)'!E7</f>
        <v>To:</v>
      </c>
      <c r="H7" s="97"/>
      <c r="I7" s="102"/>
    </row>
    <row r="8" spans="1:9" ht="36" customHeight="1">
      <c r="A8" s="813" t="str">
        <f>'Attach 3(JV)'!A8</f>
        <v/>
      </c>
      <c r="B8" s="813"/>
      <c r="C8" s="813"/>
      <c r="D8" s="813"/>
      <c r="E8" s="100" t="str">
        <f>'Attach 3(JV)'!E8</f>
        <v>Contract Services</v>
      </c>
      <c r="H8" s="97"/>
      <c r="I8" s="102"/>
    </row>
    <row r="9" spans="1:9" ht="20.100000000000001" customHeight="1">
      <c r="A9" s="87" t="s">
        <v>47</v>
      </c>
      <c r="B9" s="752">
        <f>'Attach 3(JV)'!B9</f>
        <v>0</v>
      </c>
      <c r="C9" s="752"/>
      <c r="D9" s="752"/>
      <c r="E9" s="100" t="str">
        <f>'Attach 3(JV)'!E9</f>
        <v>Power Grid Corporation of India Ltd.,</v>
      </c>
      <c r="H9" s="97"/>
      <c r="I9" s="102"/>
    </row>
    <row r="10" spans="1:9" ht="20.100000000000001" customHeight="1">
      <c r="A10" s="87" t="s">
        <v>49</v>
      </c>
      <c r="B10" s="752">
        <f>'Attach 3(JV)'!B10</f>
        <v>0</v>
      </c>
      <c r="C10" s="752"/>
      <c r="D10" s="752"/>
      <c r="E10" s="100" t="str">
        <f>'Attach 3(JV)'!E10</f>
        <v>Western Region Transmission System-II</v>
      </c>
      <c r="H10" s="97"/>
      <c r="I10" s="102"/>
    </row>
    <row r="11" spans="1:9" ht="20.100000000000001" customHeight="1">
      <c r="B11" s="752">
        <f>'Attach 3(JV)'!B11</f>
        <v>0</v>
      </c>
      <c r="C11" s="752"/>
      <c r="D11" s="752"/>
      <c r="E11" s="100" t="str">
        <f>'Attach 3(JV)'!E11</f>
        <v>RHQ, Plot No 54 Vadodara-390008</v>
      </c>
    </row>
    <row r="12" spans="1:9" ht="20.100000000000001" customHeight="1">
      <c r="A12" s="24"/>
      <c r="B12" s="752">
        <f>'Attach 3(JV)'!B12</f>
        <v>0</v>
      </c>
      <c r="C12" s="752"/>
      <c r="D12" s="752"/>
      <c r="E12" s="99"/>
    </row>
    <row r="13" spans="1:9" ht="20.100000000000001" customHeight="1"/>
    <row r="14" spans="1:9" ht="20.100000000000001" customHeight="1">
      <c r="A14" s="24"/>
      <c r="B14" s="1082" t="s">
        <v>316</v>
      </c>
      <c r="C14" s="1082"/>
      <c r="D14" s="1082"/>
      <c r="E14" s="1082"/>
    </row>
    <row r="15" spans="1:9" ht="27.75" customHeight="1">
      <c r="A15" s="1105" t="s">
        <v>348</v>
      </c>
      <c r="B15" s="1105"/>
      <c r="C15" s="1105"/>
      <c r="D15" s="1105"/>
      <c r="E15" s="1105"/>
      <c r="F15" s="52"/>
      <c r="G15" s="52"/>
      <c r="H15" s="52"/>
    </row>
    <row r="16" spans="1:9" ht="20.100000000000001" customHeight="1">
      <c r="A16" s="24"/>
    </row>
    <row r="17" spans="1:5" ht="20.100000000000001" customHeight="1">
      <c r="A17" s="90"/>
    </row>
    <row r="18" spans="1:5" ht="20.100000000000001" customHeight="1"/>
    <row r="19" spans="1:5" ht="20.100000000000001" customHeight="1">
      <c r="A19" s="90"/>
    </row>
    <row r="20" spans="1:5" ht="20.100000000000001" customHeight="1">
      <c r="A20" s="90"/>
    </row>
    <row r="21" spans="1:5" ht="20.100000000000001" customHeight="1">
      <c r="D21" s="91"/>
    </row>
    <row r="22" spans="1:5" ht="33" customHeight="1">
      <c r="A22" s="62" t="s">
        <v>55</v>
      </c>
      <c r="B22" s="70" t="str">
        <f>'Attach 3(JV)'!B24</f>
        <v>--</v>
      </c>
      <c r="C22" s="86"/>
      <c r="D22" s="91" t="s">
        <v>56</v>
      </c>
      <c r="E22" s="93" t="str">
        <f>'Attach 3(JV)'!E24</f>
        <v/>
      </c>
    </row>
    <row r="23" spans="1:5" ht="33" customHeight="1">
      <c r="A23" s="62" t="s">
        <v>57</v>
      </c>
      <c r="B23" s="93" t="str">
        <f>'Attach 3(JV)'!B25</f>
        <v/>
      </c>
      <c r="C23" s="86"/>
      <c r="D23" s="91" t="s">
        <v>58</v>
      </c>
      <c r="E23" s="93" t="str">
        <f>'Attach 3(JV)'!E25</f>
        <v/>
      </c>
    </row>
    <row r="24" spans="1:5" ht="33" customHeight="1">
      <c r="D24" s="91"/>
    </row>
    <row r="25" spans="1:5" ht="33" customHeight="1">
      <c r="A25" s="86"/>
      <c r="B25" s="86"/>
      <c r="C25" s="86"/>
      <c r="D25" s="91"/>
      <c r="E25" s="86"/>
    </row>
    <row r="26" spans="1:5" ht="20.100000000000001" customHeight="1"/>
    <row r="27" spans="1:5" ht="20.100000000000001" customHeight="1">
      <c r="A27" s="18"/>
    </row>
    <row r="28" spans="1:5" ht="20.100000000000001" customHeight="1"/>
    <row r="29" spans="1:5" ht="20.100000000000001" customHeight="1"/>
    <row r="30" spans="1:5" ht="20.100000000000001" customHeight="1">
      <c r="A30" s="18"/>
    </row>
    <row r="31" spans="1:5" ht="20.100000000000001" customHeight="1"/>
    <row r="32" spans="1:5" ht="20.100000000000001" customHeight="1">
      <c r="A32" s="18"/>
    </row>
    <row r="33" spans="1:1" ht="20.100000000000001" customHeight="1"/>
    <row r="34" spans="1:1" ht="20.100000000000001" customHeight="1">
      <c r="A34" s="18"/>
    </row>
    <row r="35" spans="1:1" ht="20.100000000000001" customHeight="1"/>
    <row r="36" spans="1:1" ht="20.100000000000001" customHeight="1"/>
    <row r="37" spans="1:1" ht="20.100000000000001" customHeight="1"/>
    <row r="38" spans="1:1" ht="20.100000000000001" customHeight="1"/>
  </sheetData>
  <sheetProtection algorithmName="SHA-512" hashValue="5q+m44BfokswGn+UuswkYeyjnWYRdevs7YXIF8tnmkjXIIdU9x2qVvexTn0LnM1+k4+ev1x/ziWU7UevGU4NDg==" saltValue="AQBaQ8i9xHTfeg5Gq3GEMA==" spinCount="100000" sheet="1" formatColumns="0" formatRows="0" selectLockedCells="1"/>
  <customSheetViews>
    <customSheetView guid="{28F8E3EE-9674-48D3-AA88-E28CD7FD8EC7}" scale="130" showPageBreaks="1" showGridLines="0" fitToPage="1" printArea="1" view="pageBreakPreview">
      <selection activeCell="E17" sqref="E17"/>
      <pageMargins left="0" right="0" top="0" bottom="0" header="0" footer="0"/>
      <pageSetup scale="91" orientation="portrait"/>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 right="0" top="0" bottom="0" header="0" footer="0"/>
      <pageSetup scale="91" orientation="portrait"/>
      <headerFooter alignWithMargins="0">
        <oddFooter>&amp;R&amp;"Book Antiqua,Bold"&amp;8 Page &amp;P of &amp;N</oddFooter>
      </headerFooter>
    </customSheetView>
  </customSheetViews>
  <mergeCells count="10">
    <mergeCell ref="A1:D1"/>
    <mergeCell ref="A3:E3"/>
    <mergeCell ref="A5:E5"/>
    <mergeCell ref="A8:D8"/>
    <mergeCell ref="B9:D9"/>
    <mergeCell ref="B10:D10"/>
    <mergeCell ref="B11:D11"/>
    <mergeCell ref="B12:D12"/>
    <mergeCell ref="B14:E14"/>
    <mergeCell ref="A15:E15"/>
  </mergeCells>
  <pageMargins left="0.75" right="0.63" top="0.57999999999999996" bottom="0.6" header="0.34" footer="0.35"/>
  <pageSetup scale="91" orientation="portrait" r:id="rId1"/>
  <headerFooter alignWithMargins="0">
    <oddFooter>&amp;R&amp;"Book Antiqua,Bold"&amp;8 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Normal="100" workbookViewId="0">
      <selection activeCell="E21" sqref="E21:F21"/>
    </sheetView>
  </sheetViews>
  <sheetFormatPr defaultColWidth="9.140625" defaultRowHeight="16.5"/>
  <cols>
    <col min="1" max="1" width="12.140625" style="10" customWidth="1"/>
    <col min="2" max="2" width="20.5703125" style="10" customWidth="1"/>
    <col min="3" max="3" width="11.42578125" style="10" customWidth="1"/>
    <col min="4" max="4" width="40.85546875" style="10" customWidth="1"/>
    <col min="5" max="5" width="33.42578125" style="9" customWidth="1"/>
    <col min="6" max="6" width="24.42578125" style="9" customWidth="1"/>
    <col min="7" max="16384" width="9.140625" style="16"/>
  </cols>
  <sheetData>
    <row r="1" spans="1:6" s="15" customFormat="1" ht="21.75" customHeight="1">
      <c r="A1" s="1060" t="str">
        <f>'Attach 3(JV)'!A1</f>
        <v>Specification No. :WR2/NT/W-MISC/DOM/G01/26/01548</v>
      </c>
      <c r="B1" s="1060"/>
      <c r="C1" s="1060"/>
      <c r="D1" s="1060"/>
      <c r="E1" s="245"/>
      <c r="F1" s="245"/>
    </row>
    <row r="2" spans="1:6" ht="15" customHeight="1"/>
    <row r="3" spans="1:6" ht="37.5" customHeight="1">
      <c r="A3" s="761" t="str">
        <f>'Attach 3(JV)'!A3</f>
        <v>Construction of Sewage Treatment Plant (STP) and Children Park for residential multi story building under construction at 400/220kV pooling substation,Rewa.</v>
      </c>
      <c r="B3" s="762"/>
      <c r="C3" s="762"/>
      <c r="D3" s="762"/>
      <c r="E3" s="762"/>
      <c r="F3" s="762"/>
    </row>
    <row r="4" spans="1:6" ht="15" customHeight="1">
      <c r="A4" s="17"/>
      <c r="F4" s="97"/>
    </row>
    <row r="5" spans="1:6" ht="20.100000000000001" customHeight="1">
      <c r="A5" s="812" t="s">
        <v>349</v>
      </c>
      <c r="B5" s="812"/>
      <c r="C5" s="812"/>
      <c r="D5" s="812"/>
      <c r="E5" s="812"/>
      <c r="F5" s="812"/>
    </row>
    <row r="6" spans="1:6" ht="12.75" customHeight="1">
      <c r="A6" s="24"/>
      <c r="F6" s="97"/>
    </row>
    <row r="7" spans="1:6" ht="20.100000000000001" customHeight="1">
      <c r="A7" s="86" t="str">
        <f>'Attach 3(JV)'!A7</f>
        <v>Bidder’s Name and Address  :</v>
      </c>
      <c r="E7" s="10" t="s">
        <v>45</v>
      </c>
      <c r="F7" s="97"/>
    </row>
    <row r="8" spans="1:6" ht="36" customHeight="1">
      <c r="A8" s="813" t="str">
        <f>'Attach 3(JV)'!A8</f>
        <v/>
      </c>
      <c r="B8" s="813"/>
      <c r="C8" s="813"/>
      <c r="D8" s="813"/>
      <c r="E8" s="10" t="s">
        <v>46</v>
      </c>
      <c r="F8" s="97"/>
    </row>
    <row r="9" spans="1:6" ht="20.100000000000001" customHeight="1">
      <c r="A9" s="87" t="s">
        <v>47</v>
      </c>
      <c r="B9" s="752">
        <f>'Attach 3(JV)'!B9</f>
        <v>0</v>
      </c>
      <c r="C9" s="752"/>
      <c r="D9" s="752"/>
      <c r="E9" s="10" t="s">
        <v>48</v>
      </c>
      <c r="F9" s="97"/>
    </row>
    <row r="10" spans="1:6" ht="20.100000000000001" customHeight="1">
      <c r="A10" s="87" t="s">
        <v>49</v>
      </c>
      <c r="B10" s="752">
        <f>'Attach 3(JV)'!B10</f>
        <v>0</v>
      </c>
      <c r="C10" s="752"/>
      <c r="D10" s="752"/>
      <c r="E10" s="101" t="s">
        <v>50</v>
      </c>
      <c r="F10" s="304"/>
    </row>
    <row r="11" spans="1:6" ht="20.100000000000001" customHeight="1">
      <c r="B11" s="752">
        <f>'Attach 3(JV)'!B11</f>
        <v>0</v>
      </c>
      <c r="C11" s="752"/>
      <c r="D11" s="752"/>
      <c r="E11" s="101" t="s">
        <v>51</v>
      </c>
      <c r="F11" s="304"/>
    </row>
    <row r="12" spans="1:6" ht="20.100000000000001" customHeight="1">
      <c r="A12" s="24"/>
      <c r="B12" s="752">
        <f>'Attach 3(JV)'!B12</f>
        <v>0</v>
      </c>
      <c r="C12" s="752"/>
      <c r="D12" s="752"/>
    </row>
    <row r="13" spans="1:6" ht="25.5" customHeight="1">
      <c r="A13" s="24"/>
      <c r="B13" s="1082" t="s">
        <v>316</v>
      </c>
      <c r="C13" s="1082"/>
      <c r="D13" s="1082"/>
      <c r="E13" s="1082"/>
    </row>
    <row r="14" spans="1:6" ht="20.100000000000001" customHeight="1">
      <c r="A14" s="10" t="s">
        <v>53</v>
      </c>
    </row>
    <row r="15" spans="1:6" ht="15" customHeight="1">
      <c r="A15" s="24"/>
    </row>
    <row r="16" spans="1:6" ht="99.75" customHeight="1">
      <c r="A16" s="849" t="str">
        <f>"We hereby declare that the following Work Completion Schedule shall be followed by us in furnishing and installation of the subject Package i.e., "&amp;'Attach 3(JV)'!A3&amp;" for the period commencing from the effective date of Contract to us :"</f>
        <v>We hereby declare that the following Work Completion Schedule shall be followed by us in furnishing and installation of the subject Package i.e., Construction of Sewage Treatment Plant (STP) and Children Park for residential multi story building under construction at 400/220kV pooling substation,Rewa. for the period commencing from the effective date of Contract to us :</v>
      </c>
      <c r="B16" s="849"/>
      <c r="C16" s="849"/>
      <c r="D16" s="849"/>
      <c r="E16" s="849"/>
      <c r="F16" s="849"/>
    </row>
    <row r="17" spans="1:6" ht="14.25" customHeight="1">
      <c r="A17" s="24"/>
      <c r="B17" s="24"/>
      <c r="C17" s="24"/>
      <c r="D17" s="24"/>
      <c r="E17" s="52"/>
      <c r="F17" s="52"/>
    </row>
    <row r="18" spans="1:6" ht="24.75" customHeight="1">
      <c r="A18" s="1116" t="s">
        <v>318</v>
      </c>
      <c r="B18" s="1111" t="s">
        <v>350</v>
      </c>
      <c r="C18" s="1112"/>
      <c r="D18" s="1113"/>
      <c r="E18" s="1107" t="str">
        <f>A3</f>
        <v>Construction of Sewage Treatment Plant (STP) and Children Park for residential multi story building under construction at 400/220kV pooling substation,Rewa.</v>
      </c>
      <c r="F18" s="1108"/>
    </row>
    <row r="19" spans="1:6" ht="43.5" customHeight="1">
      <c r="A19" s="1117"/>
      <c r="B19" s="1114"/>
      <c r="C19" s="1115"/>
      <c r="D19" s="1115"/>
      <c r="E19" s="1109"/>
      <c r="F19" s="1110"/>
    </row>
    <row r="20" spans="1:6" ht="20.100000000000001" customHeight="1">
      <c r="A20" s="1118">
        <v>1</v>
      </c>
      <c r="B20" s="1120" t="s">
        <v>351</v>
      </c>
      <c r="C20" s="1120"/>
      <c r="D20" s="1121"/>
      <c r="E20" s="1122"/>
      <c r="F20" s="1123"/>
    </row>
    <row r="21" spans="1:6" ht="20.100000000000001" customHeight="1">
      <c r="A21" s="1118"/>
      <c r="B21" s="1125" t="s">
        <v>352</v>
      </c>
      <c r="C21" s="1125"/>
      <c r="D21" s="1126"/>
      <c r="E21" s="1127"/>
      <c r="F21" s="1128"/>
    </row>
    <row r="22" spans="1:6" ht="20.100000000000001" customHeight="1">
      <c r="A22" s="1118"/>
      <c r="B22" s="1129" t="s">
        <v>353</v>
      </c>
      <c r="C22" s="1129"/>
      <c r="D22" s="1130"/>
      <c r="E22" s="1127"/>
      <c r="F22" s="1128"/>
    </row>
    <row r="23" spans="1:6" ht="20.100000000000001" customHeight="1">
      <c r="A23" s="1118">
        <v>2</v>
      </c>
      <c r="B23" s="1120" t="s">
        <v>354</v>
      </c>
      <c r="C23" s="1120"/>
      <c r="D23" s="1121"/>
      <c r="E23" s="1122"/>
      <c r="F23" s="1123"/>
    </row>
    <row r="24" spans="1:6" ht="20.100000000000001" customHeight="1">
      <c r="A24" s="1118"/>
      <c r="B24" s="1125" t="s">
        <v>352</v>
      </c>
      <c r="C24" s="1125"/>
      <c r="D24" s="1126"/>
      <c r="E24" s="1127"/>
      <c r="F24" s="1128"/>
    </row>
    <row r="25" spans="1:6" ht="20.100000000000001" customHeight="1">
      <c r="A25" s="1118"/>
      <c r="B25" s="1129" t="s">
        <v>353</v>
      </c>
      <c r="C25" s="1129"/>
      <c r="D25" s="1130"/>
      <c r="E25" s="1127"/>
      <c r="F25" s="1128"/>
    </row>
    <row r="26" spans="1:6" ht="20.100000000000001" hidden="1" customHeight="1">
      <c r="A26" s="1118">
        <v>3</v>
      </c>
      <c r="B26" s="1120" t="s">
        <v>355</v>
      </c>
      <c r="C26" s="1120"/>
      <c r="D26" s="1121"/>
      <c r="E26" s="356"/>
      <c r="F26" s="356"/>
    </row>
    <row r="27" spans="1:6" ht="20.100000000000001" hidden="1" customHeight="1">
      <c r="A27" s="1118"/>
      <c r="B27" s="1125" t="s">
        <v>352</v>
      </c>
      <c r="C27" s="1125"/>
      <c r="D27" s="1126"/>
      <c r="E27" s="357"/>
      <c r="F27" s="357"/>
    </row>
    <row r="28" spans="1:6" ht="20.100000000000001" hidden="1" customHeight="1">
      <c r="A28" s="1118"/>
      <c r="B28" s="1129" t="s">
        <v>353</v>
      </c>
      <c r="C28" s="1129"/>
      <c r="D28" s="1130"/>
      <c r="E28" s="357"/>
      <c r="F28" s="357"/>
    </row>
    <row r="29" spans="1:6" ht="20.100000000000001" customHeight="1">
      <c r="A29" s="1118">
        <v>3</v>
      </c>
      <c r="B29" s="1120" t="s">
        <v>356</v>
      </c>
      <c r="C29" s="1120"/>
      <c r="D29" s="1121"/>
      <c r="E29" s="1122"/>
      <c r="F29" s="1123"/>
    </row>
    <row r="30" spans="1:6" ht="20.100000000000001" customHeight="1">
      <c r="A30" s="1118"/>
      <c r="B30" s="1125" t="s">
        <v>352</v>
      </c>
      <c r="C30" s="1125"/>
      <c r="D30" s="1126"/>
      <c r="E30" s="1127"/>
      <c r="F30" s="1128"/>
    </row>
    <row r="31" spans="1:6" ht="20.100000000000001" customHeight="1">
      <c r="A31" s="1118"/>
      <c r="B31" s="1129" t="s">
        <v>353</v>
      </c>
      <c r="C31" s="1129"/>
      <c r="D31" s="1130"/>
      <c r="E31" s="1127"/>
      <c r="F31" s="1128"/>
    </row>
    <row r="32" spans="1:6" ht="20.100000000000001" customHeight="1">
      <c r="A32" s="1118">
        <v>4</v>
      </c>
      <c r="B32" s="1120" t="s">
        <v>357</v>
      </c>
      <c r="C32" s="1120"/>
      <c r="D32" s="1121"/>
      <c r="E32" s="1122"/>
      <c r="F32" s="1123"/>
    </row>
    <row r="33" spans="1:8" ht="20.100000000000001" customHeight="1">
      <c r="A33" s="1118"/>
      <c r="B33" s="1125" t="s">
        <v>352</v>
      </c>
      <c r="C33" s="1125"/>
      <c r="D33" s="1126"/>
      <c r="E33" s="1127"/>
      <c r="F33" s="1128"/>
    </row>
    <row r="34" spans="1:8" ht="20.100000000000001" customHeight="1">
      <c r="A34" s="1118"/>
      <c r="B34" s="1129" t="s">
        <v>353</v>
      </c>
      <c r="C34" s="1129"/>
      <c r="D34" s="1130"/>
      <c r="E34" s="1127"/>
      <c r="F34" s="1128"/>
    </row>
    <row r="35" spans="1:8" ht="20.100000000000001" customHeight="1">
      <c r="A35" s="351">
        <v>5</v>
      </c>
      <c r="B35" s="1131" t="s">
        <v>358</v>
      </c>
      <c r="C35" s="1131"/>
      <c r="D35" s="1132"/>
      <c r="E35" s="1127"/>
      <c r="F35" s="1128"/>
    </row>
    <row r="36" spans="1:8" ht="20.100000000000001" customHeight="1">
      <c r="A36" s="1118">
        <v>6</v>
      </c>
      <c r="B36" s="1120" t="s">
        <v>359</v>
      </c>
      <c r="C36" s="1120"/>
      <c r="D36" s="1121"/>
      <c r="E36" s="1122"/>
      <c r="F36" s="1123"/>
    </row>
    <row r="37" spans="1:8" ht="20.100000000000001" customHeight="1">
      <c r="A37" s="1118"/>
      <c r="B37" s="1125" t="s">
        <v>352</v>
      </c>
      <c r="C37" s="1125"/>
      <c r="D37" s="1126"/>
      <c r="E37" s="1127"/>
      <c r="F37" s="1128"/>
    </row>
    <row r="38" spans="1:8" ht="20.100000000000001" customHeight="1">
      <c r="A38" s="1118"/>
      <c r="B38" s="1129" t="s">
        <v>353</v>
      </c>
      <c r="C38" s="1129"/>
      <c r="D38" s="1130"/>
      <c r="E38" s="1127"/>
      <c r="F38" s="1128"/>
    </row>
    <row r="39" spans="1:8" ht="20.100000000000001" customHeight="1">
      <c r="A39" s="1118">
        <v>7</v>
      </c>
      <c r="B39" s="1120" t="s">
        <v>360</v>
      </c>
      <c r="C39" s="1120"/>
      <c r="D39" s="1121"/>
      <c r="E39" s="1122"/>
      <c r="F39" s="1123"/>
    </row>
    <row r="40" spans="1:8" ht="20.100000000000001" customHeight="1">
      <c r="A40" s="1118"/>
      <c r="B40" s="1125" t="s">
        <v>352</v>
      </c>
      <c r="C40" s="1125"/>
      <c r="D40" s="1126"/>
      <c r="E40" s="1127"/>
      <c r="F40" s="1128"/>
    </row>
    <row r="41" spans="1:8" ht="20.100000000000001" customHeight="1">
      <c r="A41" s="1118"/>
      <c r="B41" s="1129" t="s">
        <v>353</v>
      </c>
      <c r="C41" s="1129"/>
      <c r="D41" s="1130"/>
      <c r="E41" s="1127"/>
      <c r="F41" s="1128"/>
    </row>
    <row r="42" spans="1:8" ht="20.100000000000001" customHeight="1">
      <c r="A42" s="1118">
        <v>8</v>
      </c>
      <c r="B42" s="1119" t="s">
        <v>361</v>
      </c>
      <c r="C42" s="1120"/>
      <c r="D42" s="1121"/>
      <c r="E42" s="1122"/>
      <c r="F42" s="1123"/>
    </row>
    <row r="43" spans="1:8" ht="20.100000000000001" customHeight="1">
      <c r="A43" s="1118"/>
      <c r="B43" s="1124" t="s">
        <v>352</v>
      </c>
      <c r="C43" s="1125"/>
      <c r="D43" s="1126"/>
      <c r="E43" s="1127"/>
      <c r="F43" s="1128"/>
    </row>
    <row r="44" spans="1:8" ht="20.100000000000001" customHeight="1">
      <c r="A44" s="1118"/>
      <c r="B44" s="1124" t="s">
        <v>353</v>
      </c>
      <c r="C44" s="1125"/>
      <c r="D44" s="1126"/>
      <c r="E44" s="1127"/>
      <c r="F44" s="1128"/>
    </row>
    <row r="45" spans="1:8" s="350" customFormat="1" ht="18" customHeight="1">
      <c r="A45" s="352" t="str">
        <f>IF(OR(E44&gt;12),"You are exceeding the completion schedule specified in the bidding documents.","")</f>
        <v/>
      </c>
      <c r="B45" s="353"/>
      <c r="C45" s="353"/>
      <c r="D45" s="353"/>
      <c r="E45" s="353"/>
      <c r="F45" s="353"/>
      <c r="G45" s="358"/>
      <c r="H45" s="358"/>
    </row>
    <row r="46" spans="1:8" ht="18" customHeight="1">
      <c r="A46" s="354"/>
      <c r="B46" s="354"/>
      <c r="C46" s="354"/>
      <c r="D46" s="354"/>
    </row>
    <row r="47" spans="1:8" ht="29.25" customHeight="1">
      <c r="A47" s="62" t="s">
        <v>55</v>
      </c>
      <c r="B47" s="70" t="str">
        <f>'Attach 3(JV)'!B24</f>
        <v>--</v>
      </c>
      <c r="D47" s="91"/>
      <c r="E47" s="91" t="s">
        <v>56</v>
      </c>
      <c r="F47" s="359" t="str">
        <f>'Attach 3(JV)'!E24</f>
        <v/>
      </c>
    </row>
    <row r="48" spans="1:8" ht="22.5" customHeight="1">
      <c r="A48" s="62" t="s">
        <v>57</v>
      </c>
      <c r="B48" s="93" t="str">
        <f>'Attach 3(JV)'!B25</f>
        <v/>
      </c>
      <c r="D48" s="91"/>
      <c r="E48" s="91" t="s">
        <v>58</v>
      </c>
      <c r="F48" s="359" t="str">
        <f>'Attach 3(JV)'!E25</f>
        <v/>
      </c>
    </row>
    <row r="49" spans="1:4" ht="8.25" customHeight="1">
      <c r="D49" s="91"/>
    </row>
    <row r="50" spans="1:4" ht="12" customHeight="1">
      <c r="A50" s="18"/>
    </row>
    <row r="51" spans="1:4" ht="61.5" customHeight="1">
      <c r="A51" s="355" t="s">
        <v>17</v>
      </c>
      <c r="B51" s="765" t="s">
        <v>362</v>
      </c>
      <c r="C51" s="765"/>
      <c r="D51" s="765"/>
    </row>
    <row r="52" spans="1:4" ht="20.100000000000001" customHeight="1"/>
  </sheetData>
  <sheetProtection algorithmName="SHA-512" hashValue="6PeIfDDNt87VfDMk9vWUFeVTzB9DcV5vQjIrZR7Fcd/fRv6ADQbf9TYFUv2Yt3ofM+NLjxtI8Pm0p1jz8zpbLw==" saltValue="hrDPbH1lhJ/6ls1LYI2h0w==" spinCount="100000" sheet="1" formatColumns="0" formatRows="0" selectLockedCells="1"/>
  <customSheetViews>
    <customSheetView guid="{28F8E3EE-9674-48D3-AA88-E28CD7FD8EC7}" showPageBreaks="1" showGridLines="0" fitToPage="1" printArea="1" hiddenRows="1" view="pageBreakPreview" topLeftCell="A13">
      <selection activeCell="E44" sqref="E44:F44"/>
      <pageMargins left="0" right="0" top="0" bottom="0" header="0" footer="0"/>
      <pageSetup scale="76" fitToHeight="0" orientation="portrait"/>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 right="0" top="0" bottom="0" header="0" footer="0"/>
      <pageSetup scale="76" fitToHeight="0" orientation="portrait"/>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 right="0" top="0" bottom="0" header="0" footer="0"/>
      <pageSetup scale="76" fitToHeight="0" orientation="portrait"/>
      <headerFooter alignWithMargins="0">
        <oddFooter>&amp;R&amp;"Book Antiqua,Bold"&amp;8 Page &amp;P of &amp;N</oddFooter>
      </headerFooter>
    </customSheetView>
  </customSheetViews>
  <mergeCells count="69">
    <mergeCell ref="A1:D1"/>
    <mergeCell ref="A3:F3"/>
    <mergeCell ref="A5:F5"/>
    <mergeCell ref="A8:D8"/>
    <mergeCell ref="B9:D9"/>
    <mergeCell ref="B10:D10"/>
    <mergeCell ref="B11:D11"/>
    <mergeCell ref="B12:D12"/>
    <mergeCell ref="B13:E13"/>
    <mergeCell ref="A16:F16"/>
    <mergeCell ref="B20:D20"/>
    <mergeCell ref="E20:F20"/>
    <mergeCell ref="B21:D21"/>
    <mergeCell ref="E21:F21"/>
    <mergeCell ref="B22:D22"/>
    <mergeCell ref="E22:F22"/>
    <mergeCell ref="B23:D23"/>
    <mergeCell ref="E23:F23"/>
    <mergeCell ref="B24:D24"/>
    <mergeCell ref="E24:F24"/>
    <mergeCell ref="B25:D25"/>
    <mergeCell ref="E25:F25"/>
    <mergeCell ref="B26:D26"/>
    <mergeCell ref="B27:D27"/>
    <mergeCell ref="B28:D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44:D44"/>
    <mergeCell ref="E44:F44"/>
    <mergeCell ref="B39:D39"/>
    <mergeCell ref="E39:F39"/>
    <mergeCell ref="B40:D40"/>
    <mergeCell ref="E40:F40"/>
    <mergeCell ref="B41:D41"/>
    <mergeCell ref="E41:F41"/>
    <mergeCell ref="E18:F19"/>
    <mergeCell ref="B18:D19"/>
    <mergeCell ref="B51:D51"/>
    <mergeCell ref="A18:A19"/>
    <mergeCell ref="A20:A22"/>
    <mergeCell ref="A23:A25"/>
    <mergeCell ref="A26:A28"/>
    <mergeCell ref="A29:A31"/>
    <mergeCell ref="A32:A34"/>
    <mergeCell ref="A36:A38"/>
    <mergeCell ref="A39:A41"/>
    <mergeCell ref="A42:A44"/>
    <mergeCell ref="B42:D42"/>
    <mergeCell ref="E42:F42"/>
    <mergeCell ref="B43:D43"/>
    <mergeCell ref="E43:F43"/>
  </mergeCells>
  <dataValidations count="1">
    <dataValidation type="decimal" allowBlank="1" showInputMessage="1" showErrorMessage="1" error="Enter period in numeric figure only !" sqref="E21 E26:F26 E23:E25 E29:E45" xr:uid="{00000000-0002-0000-0E00-000000000000}">
      <formula1>0</formula1>
      <formula2>100</formula2>
    </dataValidation>
  </dataValidations>
  <pageMargins left="0.45" right="0.38" top="0.57999999999999996" bottom="0.6" header="0.34" footer="0.35"/>
  <pageSetup scale="76" fitToHeight="0"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Normal="100" workbookViewId="0">
      <selection activeCell="H14" sqref="H14"/>
    </sheetView>
  </sheetViews>
  <sheetFormatPr defaultColWidth="9" defaultRowHeight="16.5"/>
  <cols>
    <col min="1" max="1" width="12.140625" style="81" customWidth="1"/>
    <col min="2" max="2" width="20.5703125" style="81" customWidth="1"/>
    <col min="3" max="3" width="11.42578125" style="81" customWidth="1"/>
    <col min="4" max="4" width="23.85546875" style="81" customWidth="1"/>
    <col min="5" max="5" width="29.42578125" style="81" customWidth="1"/>
    <col min="6" max="6" width="39.5703125" style="273" customWidth="1"/>
    <col min="7" max="8" width="9.140625" style="273" customWidth="1"/>
  </cols>
  <sheetData>
    <row r="1" spans="1:10" s="330" customFormat="1" ht="22.5" customHeight="1">
      <c r="A1" s="1060" t="str">
        <f>'Attach 3(JV)'!A1</f>
        <v>Specification No. :WR2/NT/W-MISC/DOM/G01/26/01548</v>
      </c>
      <c r="B1" s="1060"/>
      <c r="C1" s="1060"/>
      <c r="D1" s="1060"/>
      <c r="E1" s="341"/>
      <c r="F1" s="342" t="str">
        <f>"Attachment-10 "&amp;'Attach 3(JV)'!AT1</f>
        <v>Attachment-10</v>
      </c>
      <c r="G1" s="343"/>
      <c r="H1" s="343"/>
    </row>
    <row r="3" spans="1:10" ht="77.25" customHeight="1">
      <c r="A3" s="761" t="str">
        <f>'Attach 3(JV)'!A3</f>
        <v>Construction of Sewage Treatment Plant (STP) and Children Park for residential multi story building under construction at 400/220kV pooling substation,Rewa.</v>
      </c>
      <c r="B3" s="762"/>
      <c r="C3" s="762"/>
      <c r="D3" s="762"/>
      <c r="E3" s="762"/>
      <c r="F3" s="762"/>
      <c r="G3" s="344"/>
      <c r="H3" s="345"/>
    </row>
    <row r="4" spans="1:10" ht="20.100000000000001" customHeight="1">
      <c r="A4" s="331"/>
      <c r="H4" s="346"/>
      <c r="I4" s="102"/>
    </row>
    <row r="5" spans="1:10" ht="20.100000000000001" customHeight="1">
      <c r="A5" s="1134" t="s">
        <v>363</v>
      </c>
      <c r="B5" s="1134"/>
      <c r="C5" s="1134"/>
      <c r="D5" s="1134"/>
      <c r="E5" s="1134"/>
      <c r="F5" s="1134"/>
      <c r="H5" s="346"/>
      <c r="I5" s="102"/>
    </row>
    <row r="6" spans="1:10" ht="20.100000000000001" customHeight="1">
      <c r="A6" s="332"/>
      <c r="H6" s="346"/>
      <c r="I6" s="102"/>
    </row>
    <row r="7" spans="1:10" ht="20.100000000000001" customHeight="1">
      <c r="A7" s="333" t="str">
        <f>'Attach 3(JV)'!A7</f>
        <v>Bidder’s Name and Address  :</v>
      </c>
      <c r="E7" s="99" t="str">
        <f>'Attach 3(JV)'!E7</f>
        <v>To:</v>
      </c>
      <c r="H7" s="346"/>
      <c r="I7" s="102"/>
    </row>
    <row r="8" spans="1:10" ht="36" customHeight="1">
      <c r="A8" s="1135" t="str">
        <f>'Attach 3(JV)'!A8</f>
        <v/>
      </c>
      <c r="B8" s="1135"/>
      <c r="C8" s="1135"/>
      <c r="D8" s="1135"/>
      <c r="E8" s="101" t="str">
        <f>'Attach 3(JV)'!E8</f>
        <v>Contract Services</v>
      </c>
      <c r="H8" s="346"/>
      <c r="I8" s="102"/>
    </row>
    <row r="9" spans="1:10" ht="20.100000000000001" customHeight="1">
      <c r="A9" s="87" t="s">
        <v>47</v>
      </c>
      <c r="B9" s="752">
        <f>'Attach 3(JV)'!B9</f>
        <v>0</v>
      </c>
      <c r="C9" s="752"/>
      <c r="D9" s="752"/>
      <c r="E9" s="101" t="str">
        <f>'Attach 3(JV)'!E9</f>
        <v>Power Grid Corporation of India Ltd.,</v>
      </c>
      <c r="H9" s="346"/>
      <c r="I9" s="102"/>
    </row>
    <row r="10" spans="1:10" ht="20.100000000000001" customHeight="1">
      <c r="A10" s="87" t="s">
        <v>49</v>
      </c>
      <c r="B10" s="752">
        <f>'Attach 3(JV)'!B10</f>
        <v>0</v>
      </c>
      <c r="C10" s="752"/>
      <c r="D10" s="752"/>
      <c r="E10" s="101" t="str">
        <f>'Attach 3(JV)'!E10</f>
        <v>Western Region Transmission System-II</v>
      </c>
      <c r="H10" s="346"/>
      <c r="I10" s="348"/>
    </row>
    <row r="11" spans="1:10" ht="20.100000000000001" customHeight="1">
      <c r="B11" s="752">
        <f>'Attach 3(JV)'!B11</f>
        <v>0</v>
      </c>
      <c r="C11" s="752"/>
      <c r="D11" s="752"/>
      <c r="E11" s="101" t="str">
        <f>'Attach 3(JV)'!E11</f>
        <v>RHQ, Plot No 54 Vadodara-390008</v>
      </c>
    </row>
    <row r="12" spans="1:10" ht="20.100000000000001" customHeight="1">
      <c r="A12" s="332"/>
      <c r="B12" s="752">
        <f>'Attach 3(JV)'!B12</f>
        <v>0</v>
      </c>
      <c r="C12" s="752"/>
      <c r="D12" s="752"/>
      <c r="E12" s="101"/>
    </row>
    <row r="13" spans="1:10" ht="20.100000000000001" customHeight="1">
      <c r="A13" s="332"/>
    </row>
    <row r="14" spans="1:10" ht="97.5" customHeight="1">
      <c r="A14" s="1133" t="s">
        <v>364</v>
      </c>
      <c r="B14" s="1133"/>
      <c r="C14" s="1133"/>
      <c r="D14" s="1133"/>
      <c r="E14" s="1133"/>
      <c r="F14" s="1133"/>
      <c r="G14" s="347"/>
      <c r="H14" s="347"/>
      <c r="J14" s="349"/>
    </row>
    <row r="15" spans="1:10" ht="20.100000000000001" customHeight="1">
      <c r="A15" s="334"/>
    </row>
    <row r="16" spans="1:10" ht="20.100000000000001" customHeight="1">
      <c r="A16" s="335" t="s">
        <v>365</v>
      </c>
      <c r="B16" s="336" t="str">
        <f>'Attach 3(JV)'!B24</f>
        <v>--</v>
      </c>
      <c r="C16" s="337"/>
      <c r="E16" s="339" t="s">
        <v>56</v>
      </c>
      <c r="F16" s="338" t="str">
        <f>'Attach 3(JV)'!E24</f>
        <v/>
      </c>
    </row>
    <row r="17" spans="1:6" ht="20.100000000000001" customHeight="1">
      <c r="A17" s="335" t="s">
        <v>57</v>
      </c>
      <c r="B17" s="338" t="str">
        <f>'Attach 3(JV)'!B25</f>
        <v/>
      </c>
      <c r="C17" s="337"/>
      <c r="E17" s="339" t="s">
        <v>58</v>
      </c>
      <c r="F17" s="338" t="str">
        <f>'Attach 3(JV)'!E25</f>
        <v/>
      </c>
    </row>
    <row r="18" spans="1:6" ht="20.100000000000001" customHeight="1">
      <c r="B18" s="337"/>
      <c r="C18" s="337"/>
      <c r="D18" s="339"/>
      <c r="E18" s="337"/>
    </row>
    <row r="19" spans="1:6" ht="20.100000000000001" customHeight="1"/>
    <row r="20" spans="1:6" ht="20.100000000000001" customHeight="1">
      <c r="A20" s="340"/>
    </row>
    <row r="21" spans="1:6" ht="20.100000000000001" customHeight="1"/>
    <row r="22" spans="1:6" ht="20.100000000000001" customHeight="1"/>
    <row r="23" spans="1:6" ht="20.100000000000001" customHeight="1">
      <c r="A23" s="340"/>
    </row>
    <row r="24" spans="1:6" ht="20.100000000000001" customHeight="1"/>
    <row r="25" spans="1:6" ht="20.100000000000001" customHeight="1">
      <c r="A25" s="340"/>
    </row>
    <row r="26" spans="1:6" ht="20.100000000000001" customHeight="1"/>
    <row r="27" spans="1:6" ht="20.100000000000001" customHeight="1">
      <c r="A27" s="340"/>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 right="0" top="0" bottom="0" header="0" footer="0"/>
      <pageSetup scale="74" orientation="portrait"/>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 right="0" top="0" bottom="0" header="0" footer="0"/>
      <pageSetup scale="74" orientation="portrait"/>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pageMargins left="0" right="0" top="0" bottom="0" header="0" footer="0"/>
      <pageSetup orientation="portrait"/>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 right="0" top="0" bottom="0" header="0" footer="0"/>
      <pageSetup scale="74" orientation="portrait"/>
      <headerFooter alignWithMargins="0">
        <oddFooter>&amp;R&amp;"Book Antiqua,Bold"&amp;8 Page &amp;P of &amp;N</oddFooter>
      </headerFooter>
    </customSheetView>
  </customSheetViews>
  <mergeCells count="9">
    <mergeCell ref="B10:D10"/>
    <mergeCell ref="B11:D11"/>
    <mergeCell ref="B12:D12"/>
    <mergeCell ref="A14:F14"/>
    <mergeCell ref="A1:D1"/>
    <mergeCell ref="A3:F3"/>
    <mergeCell ref="A5:F5"/>
    <mergeCell ref="A8:D8"/>
    <mergeCell ref="B9:D9"/>
  </mergeCells>
  <pageMargins left="0.75" right="0.63" top="0.57999999999999996" bottom="0.6" header="0.34" footer="0.35"/>
  <pageSetup scale="74" orientation="portrait" r:id="rId1"/>
  <headerFooter alignWithMargins="0">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Normal="100" workbookViewId="0">
      <selection activeCell="B18" sqref="B18:C18"/>
    </sheetView>
  </sheetViews>
  <sheetFormatPr defaultColWidth="9.140625" defaultRowHeight="16.5"/>
  <cols>
    <col min="1" max="1" width="12.140625" style="10" customWidth="1"/>
    <col min="2" max="2" width="30.7109375" style="10" customWidth="1"/>
    <col min="3" max="3" width="24.7109375" style="10" customWidth="1"/>
    <col min="4" max="4" width="31.28515625" style="10" customWidth="1"/>
    <col min="5" max="5" width="30.140625" style="10" customWidth="1"/>
    <col min="6" max="8" width="9.140625" style="9"/>
    <col min="9" max="16384" width="9.140625" style="16"/>
  </cols>
  <sheetData>
    <row r="1" spans="1:26" s="15" customFormat="1" ht="23.25" customHeight="1">
      <c r="A1" s="1060" t="str">
        <f>'Attach 3(JV)'!A1</f>
        <v>Specification No. :WR2/NT/W-MISC/DOM/G01/26/01548</v>
      </c>
      <c r="B1" s="1060"/>
      <c r="C1" s="1060"/>
      <c r="D1" s="1140" t="str">
        <f>"Attachment-11 "&amp;'Attach 3(JV)'!AT1</f>
        <v>Attachment-11</v>
      </c>
      <c r="E1" s="1140"/>
      <c r="F1" s="11"/>
      <c r="G1" s="11"/>
      <c r="H1" s="11"/>
    </row>
    <row r="2" spans="1:26" ht="13.5" customHeight="1">
      <c r="Z2" s="329">
        <f>'Attach 3(JV)'!Z2</f>
        <v>0</v>
      </c>
    </row>
    <row r="3" spans="1:26" ht="75.75" customHeight="1">
      <c r="A3" s="761" t="str">
        <f>'Attach 3(QR)'!A3</f>
        <v>Construction of Sewage Treatment Plant (STP) and Children Park for residential multi story building under construction at 400/220kV pooling substation,Rewa.</v>
      </c>
      <c r="B3" s="762"/>
      <c r="C3" s="762"/>
      <c r="D3" s="762"/>
      <c r="E3" s="762"/>
      <c r="F3" s="95"/>
      <c r="G3" s="96"/>
      <c r="H3" s="95"/>
    </row>
    <row r="4" spans="1:26" ht="19.5" customHeight="1">
      <c r="A4" s="17"/>
      <c r="H4" s="97"/>
      <c r="I4" s="102"/>
    </row>
    <row r="5" spans="1:26" ht="21.75" customHeight="1">
      <c r="A5" s="812" t="s">
        <v>366</v>
      </c>
      <c r="B5" s="812"/>
      <c r="C5" s="812"/>
      <c r="D5" s="812"/>
      <c r="E5" s="812"/>
      <c r="F5" s="98"/>
      <c r="H5" s="97"/>
      <c r="I5" s="102"/>
    </row>
    <row r="6" spans="1:26" ht="19.5" customHeight="1">
      <c r="A6" s="24"/>
      <c r="H6" s="97"/>
      <c r="I6" s="102"/>
    </row>
    <row r="7" spans="1:26" ht="19.5" customHeight="1">
      <c r="A7" s="86" t="str">
        <f>'Attach 3(JV)'!A7</f>
        <v>Bidder’s Name and Address  :</v>
      </c>
      <c r="B7" s="24"/>
      <c r="C7" s="24"/>
      <c r="D7" s="99" t="str">
        <f>'Attach 3(JV)'!E7</f>
        <v>To:</v>
      </c>
      <c r="H7" s="97"/>
      <c r="I7" s="102"/>
    </row>
    <row r="8" spans="1:26" ht="36" customHeight="1">
      <c r="A8" s="813" t="str">
        <f>'Attach 3(JV)'!A8</f>
        <v/>
      </c>
      <c r="B8" s="813"/>
      <c r="C8" s="813"/>
      <c r="D8" s="101" t="str">
        <f>'Attach 3(JV)'!E8</f>
        <v>Contract Services</v>
      </c>
      <c r="H8" s="97"/>
      <c r="I8" s="102"/>
    </row>
    <row r="9" spans="1:26" ht="19.5" customHeight="1">
      <c r="A9" s="87" t="s">
        <v>47</v>
      </c>
      <c r="B9" s="752">
        <f>'Attach 3(JV)'!B9</f>
        <v>0</v>
      </c>
      <c r="C9" s="752"/>
      <c r="D9" s="101" t="str">
        <f>'Attach 3(JV)'!E9</f>
        <v>Power Grid Corporation of India Ltd.,</v>
      </c>
      <c r="H9" s="97"/>
      <c r="I9" s="102"/>
    </row>
    <row r="10" spans="1:26" ht="19.5" customHeight="1">
      <c r="A10" s="87" t="s">
        <v>49</v>
      </c>
      <c r="B10" s="752">
        <f>'Attach 3(JV)'!B10</f>
        <v>0</v>
      </c>
      <c r="C10" s="752"/>
      <c r="D10" s="101" t="str">
        <f>'Attach 3(JV)'!E10</f>
        <v>Western Region Transmission System-II</v>
      </c>
      <c r="H10" s="97"/>
      <c r="I10" s="102"/>
    </row>
    <row r="11" spans="1:26" ht="19.5" customHeight="1">
      <c r="B11" s="752">
        <f>'Attach 3(JV)'!B11</f>
        <v>0</v>
      </c>
      <c r="C11" s="752"/>
      <c r="D11" s="101" t="str">
        <f>'Attach 3(JV)'!E11</f>
        <v>RHQ, Plot No 54 Vadodara-390008</v>
      </c>
    </row>
    <row r="12" spans="1:26" ht="19.5" customHeight="1">
      <c r="A12" s="24"/>
      <c r="B12" s="752">
        <f>'Attach 3(JV)'!B12</f>
        <v>0</v>
      </c>
      <c r="C12" s="752"/>
      <c r="D12" s="101"/>
    </row>
    <row r="13" spans="1:26" ht="19.5" customHeight="1">
      <c r="A13" s="10" t="s">
        <v>53</v>
      </c>
    </row>
    <row r="14" spans="1:26" ht="9.9499999999999993" customHeight="1">
      <c r="A14" s="24"/>
    </row>
    <row r="15" spans="1:26" ht="184.5" customHeight="1">
      <c r="A15" s="1139" t="s">
        <v>367</v>
      </c>
      <c r="B15" s="1026"/>
      <c r="C15" s="1026"/>
      <c r="D15" s="1026"/>
      <c r="E15" s="1026"/>
      <c r="F15" s="52"/>
      <c r="G15" s="52"/>
      <c r="H15" s="52"/>
    </row>
    <row r="16" spans="1:26" ht="19.5" customHeight="1">
      <c r="A16" s="24"/>
      <c r="B16" s="24"/>
      <c r="C16" s="24"/>
      <c r="D16" s="24"/>
      <c r="E16" s="24"/>
      <c r="F16" s="52"/>
      <c r="G16" s="52"/>
      <c r="H16" s="52"/>
    </row>
    <row r="17" spans="1:8" s="9" customFormat="1" ht="72" customHeight="1">
      <c r="A17" s="258" t="s">
        <v>318</v>
      </c>
      <c r="B17" s="1103" t="s">
        <v>368</v>
      </c>
      <c r="C17" s="1103"/>
      <c r="D17" s="258" t="s">
        <v>369</v>
      </c>
      <c r="E17" s="258" t="s">
        <v>370</v>
      </c>
      <c r="G17" s="52"/>
      <c r="H17" s="52"/>
    </row>
    <row r="18" spans="1:8" ht="26.1" customHeight="1">
      <c r="A18" s="218">
        <v>1</v>
      </c>
      <c r="B18" s="1138"/>
      <c r="C18" s="1138"/>
      <c r="D18" s="322"/>
      <c r="E18" s="322"/>
      <c r="F18" s="52"/>
      <c r="G18" s="52"/>
      <c r="H18" s="52"/>
    </row>
    <row r="19" spans="1:8" ht="26.1" customHeight="1">
      <c r="A19" s="218">
        <v>2</v>
      </c>
      <c r="B19" s="1138"/>
      <c r="C19" s="1138"/>
      <c r="D19" s="322"/>
      <c r="E19" s="322"/>
      <c r="F19" s="52"/>
      <c r="G19" s="52"/>
      <c r="H19" s="52"/>
    </row>
    <row r="20" spans="1:8" ht="26.1" customHeight="1">
      <c r="A20" s="218">
        <v>3</v>
      </c>
      <c r="B20" s="1138"/>
      <c r="C20" s="1138"/>
      <c r="D20" s="322"/>
      <c r="E20" s="322"/>
      <c r="F20" s="52"/>
      <c r="G20" s="52"/>
      <c r="H20" s="52"/>
    </row>
    <row r="21" spans="1:8" ht="26.1" customHeight="1">
      <c r="A21" s="218">
        <v>4</v>
      </c>
      <c r="B21" s="1138"/>
      <c r="C21" s="1138"/>
      <c r="D21" s="322"/>
      <c r="E21" s="322"/>
      <c r="F21" s="52"/>
      <c r="G21" s="52"/>
      <c r="H21" s="52"/>
    </row>
    <row r="22" spans="1:8" ht="26.1" customHeight="1">
      <c r="A22" s="218">
        <v>5</v>
      </c>
      <c r="B22" s="1138"/>
      <c r="C22" s="1138"/>
      <c r="D22" s="322"/>
      <c r="E22" s="322"/>
      <c r="F22" s="52"/>
      <c r="G22" s="52"/>
      <c r="H22" s="52"/>
    </row>
    <row r="23" spans="1:8" ht="26.1" customHeight="1">
      <c r="A23" s="218">
        <v>6</v>
      </c>
      <c r="B23" s="1138"/>
      <c r="C23" s="1138"/>
      <c r="D23" s="322"/>
      <c r="E23" s="322"/>
      <c r="F23" s="52"/>
      <c r="G23" s="52"/>
      <c r="H23" s="52"/>
    </row>
    <row r="24" spans="1:8" ht="26.1" customHeight="1">
      <c r="A24" s="24"/>
      <c r="B24" s="24"/>
      <c r="C24" s="24"/>
      <c r="D24" s="24"/>
      <c r="E24" s="24"/>
      <c r="F24" s="52"/>
      <c r="G24" s="52"/>
      <c r="H24" s="52"/>
    </row>
    <row r="25" spans="1:8" ht="84.75" customHeight="1">
      <c r="A25" s="1139" t="s">
        <v>371</v>
      </c>
      <c r="B25" s="1026"/>
      <c r="C25" s="1026"/>
      <c r="D25" s="1026"/>
      <c r="E25" s="1026"/>
    </row>
    <row r="26" spans="1:8" ht="149.25" customHeight="1">
      <c r="A26" s="1139" t="s">
        <v>372</v>
      </c>
      <c r="B26" s="1026"/>
      <c r="C26" s="1026"/>
      <c r="D26" s="1026"/>
      <c r="E26" s="1026"/>
    </row>
    <row r="27" spans="1:8" ht="26.1" customHeight="1">
      <c r="A27" s="62" t="s">
        <v>55</v>
      </c>
      <c r="B27" s="70" t="str">
        <f>'Attach 3(JV)'!B24</f>
        <v>--</v>
      </c>
      <c r="D27" s="91" t="s">
        <v>56</v>
      </c>
      <c r="E27" s="93" t="str">
        <f>'Attach 3(JV)'!E24</f>
        <v/>
      </c>
    </row>
    <row r="28" spans="1:8" ht="26.1" customHeight="1">
      <c r="A28" s="62" t="s">
        <v>57</v>
      </c>
      <c r="B28" s="93" t="str">
        <f>'Attach 3(JV)'!B25</f>
        <v/>
      </c>
      <c r="D28" s="91" t="s">
        <v>58</v>
      </c>
      <c r="E28" s="93" t="str">
        <f>'Attach 3(JV)'!E25</f>
        <v/>
      </c>
    </row>
    <row r="29" spans="1:8" ht="230.25" customHeight="1">
      <c r="A29" s="808" t="s">
        <v>373</v>
      </c>
      <c r="B29" s="808"/>
      <c r="C29" s="808"/>
      <c r="D29" s="808"/>
      <c r="E29" s="808"/>
    </row>
    <row r="30" spans="1:8" ht="20.100000000000001" customHeight="1">
      <c r="A30" s="323" t="str">
        <f>A1</f>
        <v>Specification No. :WR2/NT/W-MISC/DOM/G01/26/01548</v>
      </c>
      <c r="B30" s="324"/>
      <c r="C30" s="324"/>
      <c r="D30" s="324"/>
      <c r="E30" s="328" t="str">
        <f>D1</f>
        <v>Attachment-11</v>
      </c>
    </row>
    <row r="31" spans="1:8" ht="19.5" customHeight="1"/>
    <row r="32" spans="1:8" ht="48" customHeight="1">
      <c r="A32" s="1137" t="str">
        <f>A3</f>
        <v>Construction of Sewage Treatment Plant (STP) and Children Park for residential multi story building under construction at 400/220kV pooling substation,Rewa.</v>
      </c>
      <c r="B32" s="1137"/>
      <c r="C32" s="1137"/>
      <c r="D32" s="1137"/>
      <c r="E32" s="1137"/>
    </row>
    <row r="33" spans="1:5" ht="19.5" customHeight="1">
      <c r="A33" s="17"/>
    </row>
    <row r="34" spans="1:5" ht="19.5" customHeight="1">
      <c r="A34" s="1105" t="s">
        <v>366</v>
      </c>
      <c r="B34" s="1105"/>
      <c r="C34" s="1105"/>
      <c r="D34" s="1105"/>
      <c r="E34" s="1105"/>
    </row>
    <row r="35" spans="1:5" ht="19.5" customHeight="1">
      <c r="A35" s="24"/>
    </row>
    <row r="36" spans="1:5" ht="19.5" customHeight="1">
      <c r="A36" s="86" t="str">
        <f>'Attach 3(JV)'!A15</f>
        <v>Name(s) and Addresse(s) of other partner(s)</v>
      </c>
      <c r="B36" s="24"/>
      <c r="C36" s="24"/>
      <c r="D36" s="99" t="str">
        <f>D7</f>
        <v>To:</v>
      </c>
    </row>
    <row r="37" spans="1:5" ht="19.5" customHeight="1">
      <c r="A37" s="86" t="str">
        <f>'Attach 3(JV)'!B16</f>
        <v/>
      </c>
      <c r="B37" s="24"/>
      <c r="C37" s="24"/>
      <c r="D37" s="101" t="str">
        <f>D8</f>
        <v>Contract Services</v>
      </c>
    </row>
    <row r="38" spans="1:5" ht="19.5" customHeight="1">
      <c r="A38" s="87" t="s">
        <v>47</v>
      </c>
      <c r="B38" s="752" t="str">
        <f>'Attach 3(JV)'!B17:D17</f>
        <v>Ram Lal</v>
      </c>
      <c r="C38" s="752"/>
      <c r="D38" s="101" t="str">
        <f>D9</f>
        <v>Power Grid Corporation of India Ltd.,</v>
      </c>
    </row>
    <row r="39" spans="1:5" ht="19.5" customHeight="1">
      <c r="A39" s="87" t="s">
        <v>49</v>
      </c>
      <c r="B39" s="752" t="str">
        <f>'Attach 3(JV)'!B18:D18</f>
        <v>G5</v>
      </c>
      <c r="C39" s="752"/>
      <c r="D39" s="101" t="str">
        <f>D10</f>
        <v>Western Region Transmission System-II</v>
      </c>
    </row>
    <row r="40" spans="1:5" ht="19.5" customHeight="1">
      <c r="B40" s="752" t="str">
        <f>'Attach 3(JV)'!B19:D19</f>
        <v>Gurgaon</v>
      </c>
      <c r="C40" s="752"/>
      <c r="D40" s="101" t="str">
        <f>D11</f>
        <v>RHQ, Plot No 54 Vadodara-390008</v>
      </c>
    </row>
    <row r="41" spans="1:5" ht="19.5" customHeight="1">
      <c r="A41" s="24"/>
      <c r="B41" s="752" t="str">
        <f>'Attach 3(JV)'!B20:D20</f>
        <v/>
      </c>
      <c r="C41" s="752"/>
      <c r="D41" s="101"/>
    </row>
    <row r="42" spans="1:5" ht="19.5" customHeight="1">
      <c r="A42" s="10" t="s">
        <v>53</v>
      </c>
    </row>
    <row r="43" spans="1:5" ht="19.5" customHeight="1">
      <c r="A43" s="24"/>
    </row>
    <row r="44" spans="1:5" ht="33.75" customHeight="1">
      <c r="A44" s="1026" t="s">
        <v>374</v>
      </c>
      <c r="B44" s="1026"/>
      <c r="C44" s="1026"/>
      <c r="D44" s="1026"/>
      <c r="E44" s="1026"/>
    </row>
    <row r="45" spans="1:5" ht="19.5" customHeight="1">
      <c r="A45" s="24"/>
      <c r="B45" s="24"/>
      <c r="C45" s="24"/>
      <c r="D45" s="24"/>
      <c r="E45" s="24"/>
    </row>
    <row r="46" spans="1:5" ht="72" customHeight="1">
      <c r="A46" s="258" t="s">
        <v>318</v>
      </c>
      <c r="B46" s="1103" t="s">
        <v>368</v>
      </c>
      <c r="C46" s="1103"/>
      <c r="D46" s="258" t="s">
        <v>369</v>
      </c>
      <c r="E46" s="258" t="s">
        <v>375</v>
      </c>
    </row>
    <row r="47" spans="1:5" ht="25.5" customHeight="1">
      <c r="A47" s="218">
        <v>1</v>
      </c>
      <c r="B47" s="1136"/>
      <c r="C47" s="1136"/>
      <c r="D47" s="326"/>
      <c r="E47" s="326"/>
    </row>
    <row r="48" spans="1:5" ht="25.5" customHeight="1">
      <c r="A48" s="218">
        <v>2</v>
      </c>
      <c r="B48" s="1136"/>
      <c r="C48" s="1136"/>
      <c r="D48" s="326"/>
      <c r="E48" s="326"/>
    </row>
    <row r="49" spans="1:5" ht="25.5" customHeight="1">
      <c r="A49" s="218">
        <v>3</v>
      </c>
      <c r="B49" s="1136"/>
      <c r="C49" s="1136"/>
      <c r="D49" s="326"/>
      <c r="E49" s="326"/>
    </row>
    <row r="50" spans="1:5" ht="25.5" customHeight="1">
      <c r="A50" s="218">
        <v>4</v>
      </c>
      <c r="B50" s="1136"/>
      <c r="C50" s="1136"/>
      <c r="D50" s="326"/>
      <c r="E50" s="326"/>
    </row>
    <row r="51" spans="1:5" ht="25.5" customHeight="1">
      <c r="A51" s="218">
        <v>5</v>
      </c>
      <c r="B51" s="1136"/>
      <c r="C51" s="1136"/>
      <c r="D51" s="326"/>
      <c r="E51" s="326"/>
    </row>
    <row r="52" spans="1:5" ht="25.5" customHeight="1">
      <c r="A52" s="218">
        <v>6</v>
      </c>
      <c r="B52" s="1136"/>
      <c r="C52" s="1136"/>
      <c r="D52" s="326"/>
      <c r="E52" s="326"/>
    </row>
    <row r="53" spans="1:5" ht="27.95" customHeight="1">
      <c r="A53" s="24"/>
      <c r="B53" s="24"/>
      <c r="C53" s="24"/>
      <c r="D53" s="24"/>
      <c r="E53" s="24"/>
    </row>
    <row r="54" spans="1:5" ht="27.95" customHeight="1">
      <c r="A54" s="327"/>
      <c r="B54" s="327"/>
      <c r="C54" s="327"/>
      <c r="D54" s="327"/>
      <c r="E54" s="327"/>
    </row>
    <row r="55" spans="1:5" ht="27.95" customHeight="1">
      <c r="A55" s="327" t="s">
        <v>55</v>
      </c>
      <c r="B55" s="70" t="str">
        <f>B27</f>
        <v>--</v>
      </c>
      <c r="C55" s="327" t="s">
        <v>56</v>
      </c>
      <c r="D55" s="327" t="str">
        <f>E27</f>
        <v/>
      </c>
      <c r="E55" s="327"/>
    </row>
    <row r="56" spans="1:5" ht="27.95" customHeight="1">
      <c r="A56" s="327" t="s">
        <v>57</v>
      </c>
      <c r="B56" s="327" t="str">
        <f>B28</f>
        <v/>
      </c>
      <c r="C56" s="327" t="s">
        <v>58</v>
      </c>
      <c r="D56" s="327" t="str">
        <f>E28</f>
        <v/>
      </c>
      <c r="E56" s="327"/>
    </row>
    <row r="57" spans="1:5" ht="27.95" customHeight="1">
      <c r="A57" s="327"/>
      <c r="B57" s="327"/>
      <c r="C57" s="327"/>
      <c r="D57" s="327"/>
      <c r="E57" s="327"/>
    </row>
    <row r="58" spans="1:5" ht="19.5" customHeight="1">
      <c r="A58" s="323" t="str">
        <f>A30</f>
        <v>Specification No. :WR2/NT/W-MISC/DOM/G01/26/01548</v>
      </c>
      <c r="B58" s="324"/>
      <c r="C58" s="324"/>
      <c r="D58" s="324"/>
      <c r="E58" s="328" t="str">
        <f>E30</f>
        <v>Attachment-11</v>
      </c>
    </row>
    <row r="59" spans="1:5" ht="19.5" customHeight="1"/>
    <row r="60" spans="1:5" ht="48" customHeight="1">
      <c r="A60" s="1137" t="str">
        <f>A32</f>
        <v>Construction of Sewage Treatment Plant (STP) and Children Park for residential multi story building under construction at 400/220kV pooling substation,Rewa.</v>
      </c>
      <c r="B60" s="1137"/>
      <c r="C60" s="1137"/>
      <c r="D60" s="1137"/>
      <c r="E60" s="1137"/>
    </row>
    <row r="61" spans="1:5" ht="19.5" customHeight="1">
      <c r="A61" s="17"/>
    </row>
    <row r="62" spans="1:5" ht="19.5" customHeight="1">
      <c r="A62" s="1105" t="s">
        <v>366</v>
      </c>
      <c r="B62" s="1105"/>
      <c r="C62" s="1105"/>
      <c r="D62" s="1105"/>
      <c r="E62" s="1105"/>
    </row>
    <row r="63" spans="1:5" ht="19.5" customHeight="1">
      <c r="A63" s="24"/>
    </row>
    <row r="64" spans="1:5" ht="19.5" customHeight="1">
      <c r="A64" s="86" t="str">
        <f>'Attach 3(JV)'!A15</f>
        <v>Name(s) and Addresse(s) of other partner(s)</v>
      </c>
      <c r="B64" s="24"/>
      <c r="C64" s="24"/>
      <c r="D64" s="99" t="str">
        <f>D7</f>
        <v>To:</v>
      </c>
    </row>
    <row r="65" spans="1:5" ht="19.5" customHeight="1">
      <c r="A65" s="86" t="str">
        <f>'Attach 3(JV)'!E16</f>
        <v/>
      </c>
      <c r="B65" s="24"/>
      <c r="C65" s="24"/>
      <c r="D65" s="101" t="str">
        <f>D8</f>
        <v>Contract Services</v>
      </c>
    </row>
    <row r="66" spans="1:5" ht="19.5" customHeight="1">
      <c r="A66" s="87" t="s">
        <v>47</v>
      </c>
      <c r="B66" s="752" t="str">
        <f>'Attach 3(JV)'!E17</f>
        <v/>
      </c>
      <c r="C66" s="752"/>
      <c r="D66" s="101" t="str">
        <f>D9</f>
        <v>Power Grid Corporation of India Ltd.,</v>
      </c>
    </row>
    <row r="67" spans="1:5" ht="19.5" customHeight="1">
      <c r="A67" s="87" t="s">
        <v>49</v>
      </c>
      <c r="B67" s="752" t="str">
        <f>'Attach 3(JV)'!E18</f>
        <v/>
      </c>
      <c r="C67" s="752"/>
      <c r="D67" s="101" t="str">
        <f>D10</f>
        <v>Western Region Transmission System-II</v>
      </c>
    </row>
    <row r="68" spans="1:5" ht="19.5" customHeight="1">
      <c r="B68" s="752" t="str">
        <f>'Attach 3(JV)'!E19</f>
        <v/>
      </c>
      <c r="C68" s="752"/>
      <c r="D68" s="101" t="str">
        <f>D11</f>
        <v>RHQ, Plot No 54 Vadodara-390008</v>
      </c>
    </row>
    <row r="69" spans="1:5" ht="19.5" customHeight="1">
      <c r="A69" s="24"/>
      <c r="B69" s="752" t="str">
        <f>'Attach 3(JV)'!E20</f>
        <v/>
      </c>
      <c r="C69" s="752"/>
      <c r="D69" s="101"/>
    </row>
    <row r="70" spans="1:5" ht="19.5" customHeight="1">
      <c r="A70" s="10" t="s">
        <v>53</v>
      </c>
    </row>
    <row r="71" spans="1:5" ht="19.5" customHeight="1">
      <c r="A71" s="24"/>
    </row>
    <row r="72" spans="1:5" ht="33.75" customHeight="1">
      <c r="A72" s="1026" t="s">
        <v>374</v>
      </c>
      <c r="B72" s="1026"/>
      <c r="C72" s="1026"/>
      <c r="D72" s="1026"/>
      <c r="E72" s="1026"/>
    </row>
    <row r="73" spans="1:5" ht="19.5" customHeight="1">
      <c r="A73" s="24"/>
      <c r="B73" s="24"/>
      <c r="C73" s="24"/>
      <c r="D73" s="24"/>
      <c r="E73" s="24"/>
    </row>
    <row r="74" spans="1:5" ht="72" customHeight="1">
      <c r="A74" s="258" t="s">
        <v>318</v>
      </c>
      <c r="B74" s="1103" t="s">
        <v>368</v>
      </c>
      <c r="C74" s="1103"/>
      <c r="D74" s="258" t="s">
        <v>369</v>
      </c>
      <c r="E74" s="258" t="s">
        <v>375</v>
      </c>
    </row>
    <row r="75" spans="1:5" ht="25.5" customHeight="1">
      <c r="A75" s="218">
        <v>1</v>
      </c>
      <c r="B75" s="1136"/>
      <c r="C75" s="1136"/>
      <c r="D75" s="326"/>
      <c r="E75" s="326"/>
    </row>
    <row r="76" spans="1:5" ht="25.5" customHeight="1">
      <c r="A76" s="218">
        <v>2</v>
      </c>
      <c r="B76" s="1136"/>
      <c r="C76" s="1136"/>
      <c r="D76" s="326"/>
      <c r="E76" s="326"/>
    </row>
    <row r="77" spans="1:5" ht="25.5" customHeight="1">
      <c r="A77" s="218">
        <v>3</v>
      </c>
      <c r="B77" s="1136"/>
      <c r="C77" s="1136"/>
      <c r="D77" s="326"/>
      <c r="E77" s="326"/>
    </row>
    <row r="78" spans="1:5" ht="25.5" customHeight="1">
      <c r="A78" s="218">
        <v>4</v>
      </c>
      <c r="B78" s="1136"/>
      <c r="C78" s="1136"/>
      <c r="D78" s="326"/>
      <c r="E78" s="326"/>
    </row>
    <row r="79" spans="1:5" ht="25.5" customHeight="1">
      <c r="A79" s="218">
        <v>5</v>
      </c>
      <c r="B79" s="1136"/>
      <c r="C79" s="1136"/>
      <c r="D79" s="326"/>
      <c r="E79" s="326"/>
    </row>
    <row r="80" spans="1:5" ht="25.5" customHeight="1">
      <c r="A80" s="218">
        <v>6</v>
      </c>
      <c r="B80" s="1136"/>
      <c r="C80" s="1136"/>
      <c r="D80" s="326"/>
      <c r="E80" s="326"/>
    </row>
    <row r="81" spans="1:5" ht="19.5" customHeight="1">
      <c r="A81" s="24"/>
      <c r="B81" s="24"/>
      <c r="C81" s="24"/>
      <c r="D81" s="24"/>
      <c r="E81" s="24"/>
    </row>
    <row r="82" spans="1:5" ht="24.75" customHeight="1">
      <c r="A82" s="327"/>
      <c r="B82" s="327"/>
      <c r="C82" s="327"/>
      <c r="D82" s="327"/>
      <c r="E82" s="327"/>
    </row>
    <row r="83" spans="1:5" ht="24.75" customHeight="1">
      <c r="A83" s="327" t="s">
        <v>55</v>
      </c>
      <c r="B83" s="70" t="str">
        <f>B55</f>
        <v>--</v>
      </c>
      <c r="C83" s="327" t="s">
        <v>56</v>
      </c>
      <c r="D83" s="327" t="str">
        <f>D55</f>
        <v/>
      </c>
      <c r="E83" s="327"/>
    </row>
    <row r="84" spans="1:5" ht="24.75" customHeight="1">
      <c r="A84" s="327" t="s">
        <v>57</v>
      </c>
      <c r="B84" s="327" t="str">
        <f>B56</f>
        <v/>
      </c>
      <c r="C84" s="327" t="s">
        <v>58</v>
      </c>
      <c r="D84" s="327" t="str">
        <f>D56</f>
        <v/>
      </c>
      <c r="E84" s="327"/>
    </row>
    <row r="85" spans="1:5" ht="24.75" customHeight="1">
      <c r="A85" s="327"/>
      <c r="B85" s="327"/>
      <c r="C85" s="327"/>
      <c r="D85" s="327"/>
      <c r="E85" s="327"/>
    </row>
    <row r="86" spans="1:5" ht="37.5" customHeight="1">
      <c r="A86" s="221"/>
      <c r="B86" s="221"/>
      <c r="C86" s="221"/>
      <c r="D86" s="221"/>
      <c r="E86" s="221"/>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 right="0" top="0" bottom="0" header="0" footer="0"/>
      <pageSetup scale="78" fitToHeight="0" orientation="portrait"/>
      <headerFooter alignWithMargins="0">
        <oddFooter>&amp;R&amp;"Book Antiqua,Bold"&amp;8 Page &amp;P of &amp;N</oddFooter>
      </headerFooter>
    </customSheetView>
  </customSheetViews>
  <mergeCells count="48">
    <mergeCell ref="A1:C1"/>
    <mergeCell ref="D1:E1"/>
    <mergeCell ref="A3:E3"/>
    <mergeCell ref="A5:E5"/>
    <mergeCell ref="A8:C8"/>
    <mergeCell ref="B9:C9"/>
    <mergeCell ref="B10:C10"/>
    <mergeCell ref="B11:C11"/>
    <mergeCell ref="B12:C12"/>
    <mergeCell ref="A15:E15"/>
    <mergeCell ref="B17:C17"/>
    <mergeCell ref="B18:C18"/>
    <mergeCell ref="B19:C19"/>
    <mergeCell ref="B20:C20"/>
    <mergeCell ref="B21:C21"/>
    <mergeCell ref="B22:C22"/>
    <mergeCell ref="B23:C23"/>
    <mergeCell ref="A25:E25"/>
    <mergeCell ref="A26:E26"/>
    <mergeCell ref="A29:E29"/>
    <mergeCell ref="A32:E32"/>
    <mergeCell ref="A34:E34"/>
    <mergeCell ref="B38:C38"/>
    <mergeCell ref="B39:C39"/>
    <mergeCell ref="B40:C40"/>
    <mergeCell ref="B41:C41"/>
    <mergeCell ref="A44:E44"/>
    <mergeCell ref="B46:C46"/>
    <mergeCell ref="B47:C47"/>
    <mergeCell ref="B48:C48"/>
    <mergeCell ref="B49:C49"/>
    <mergeCell ref="B50:C50"/>
    <mergeCell ref="B51:C51"/>
    <mergeCell ref="B52:C52"/>
    <mergeCell ref="A60:E60"/>
    <mergeCell ref="A62:E62"/>
    <mergeCell ref="B66:C66"/>
    <mergeCell ref="B67:C67"/>
    <mergeCell ref="B68:C68"/>
    <mergeCell ref="B69:C69"/>
    <mergeCell ref="B78:C78"/>
    <mergeCell ref="B79:C79"/>
    <mergeCell ref="B80:C80"/>
    <mergeCell ref="A72:E72"/>
    <mergeCell ref="B74:C74"/>
    <mergeCell ref="B75:C75"/>
    <mergeCell ref="B76:C76"/>
    <mergeCell ref="B77:C77"/>
  </mergeCells>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1"/>
  <headerFooter alignWithMargins="0">
    <oddFooter>&amp;R&amp;"Book Antiqua,Bold"&amp;8 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topLeftCell="A7" zoomScale="130" zoomScaleNormal="80" workbookViewId="0">
      <selection activeCell="A15" sqref="A15:E15"/>
    </sheetView>
  </sheetViews>
  <sheetFormatPr defaultColWidth="9.140625" defaultRowHeight="16.5"/>
  <cols>
    <col min="1" max="1" width="18.140625" style="282" customWidth="1"/>
    <col min="2" max="2" width="26.5703125" style="282" customWidth="1"/>
    <col min="3" max="3" width="35.140625" style="282" customWidth="1"/>
    <col min="4" max="4" width="33.5703125" style="282" customWidth="1"/>
    <col min="5" max="5" width="20" style="282" customWidth="1"/>
    <col min="6" max="6" width="14.7109375" style="282" hidden="1" customWidth="1"/>
    <col min="7" max="8" width="9.140625" style="283" hidden="1" customWidth="1"/>
    <col min="9" max="16384" width="9.140625" style="283"/>
  </cols>
  <sheetData>
    <row r="1" spans="1:7" ht="20.25" customHeight="1">
      <c r="A1" s="284" t="str">
        <f>Cover!B3</f>
        <v>Specification No.: WR2/NT/W-MISC/DOM/G01/26/01548</v>
      </c>
      <c r="B1" s="285"/>
      <c r="C1" s="285"/>
      <c r="D1" s="285"/>
      <c r="E1" s="302" t="s">
        <v>376</v>
      </c>
    </row>
    <row r="3" spans="1:7" ht="70.150000000000006" customHeight="1">
      <c r="A3" s="1169" t="str">
        <f>Cover!B2</f>
        <v>Construction of Sewage Treatment Plant (STP) and Children Park for residential multi story building under construction at 400/220kV pooling substation,Rewa.</v>
      </c>
      <c r="B3" s="1170"/>
      <c r="C3" s="1170"/>
      <c r="D3" s="1170"/>
      <c r="E3" s="1170"/>
      <c r="F3" s="303"/>
    </row>
    <row r="4" spans="1:7" ht="9.6" hidden="1" customHeight="1">
      <c r="A4" s="286"/>
      <c r="F4" s="97"/>
      <c r="G4" s="102"/>
    </row>
    <row r="5" spans="1:7" ht="20.100000000000001" customHeight="1">
      <c r="A5" s="1171" t="s">
        <v>377</v>
      </c>
      <c r="B5" s="1171"/>
      <c r="C5" s="1171"/>
      <c r="D5" s="1171"/>
      <c r="E5" s="1171"/>
      <c r="F5" s="97"/>
      <c r="G5" s="102"/>
    </row>
    <row r="6" spans="1:7" ht="20.100000000000001" customHeight="1">
      <c r="A6" s="287"/>
      <c r="F6" s="97"/>
      <c r="G6" s="102"/>
    </row>
    <row r="7" spans="1:7" ht="20.100000000000001" customHeight="1">
      <c r="A7" s="288" t="str">
        <f>'[18]Attach 3 (JV)'!A5</f>
        <v>Bidder’s Name and Address (Sole Bidder) :</v>
      </c>
      <c r="D7" s="251" t="str">
        <f>'[18]Attach 3 (JV)'!F5</f>
        <v>To:</v>
      </c>
      <c r="F7" s="97"/>
      <c r="G7" s="102"/>
    </row>
    <row r="8" spans="1:7" ht="36" customHeight="1">
      <c r="A8" s="1172">
        <f>'[19]Attach 3(JV)'!A8:D8</f>
        <v>0</v>
      </c>
      <c r="B8" s="1172"/>
      <c r="C8" s="1172"/>
      <c r="D8" s="252" t="str">
        <f>'[18]Attach 3 (JV)'!F6</f>
        <v>Contract Services</v>
      </c>
      <c r="F8" s="97"/>
      <c r="G8" s="102"/>
    </row>
    <row r="9" spans="1:7">
      <c r="A9" s="87" t="s">
        <v>47</v>
      </c>
      <c r="B9" s="814"/>
      <c r="C9" s="814"/>
      <c r="D9" s="252" t="str">
        <f>'[18]Attach 3 (JV)'!F7</f>
        <v>Power Grid Corporation of India Ltd.,</v>
      </c>
      <c r="F9" s="97"/>
      <c r="G9" s="102"/>
    </row>
    <row r="10" spans="1:7">
      <c r="A10" s="87" t="s">
        <v>49</v>
      </c>
      <c r="B10" s="752"/>
      <c r="C10" s="752"/>
      <c r="D10" s="101" t="s">
        <v>50</v>
      </c>
      <c r="E10" s="304"/>
      <c r="F10" s="304"/>
      <c r="G10" s="102"/>
    </row>
    <row r="11" spans="1:7">
      <c r="B11" s="752"/>
      <c r="C11" s="752"/>
      <c r="D11" s="101" t="s">
        <v>51</v>
      </c>
      <c r="E11" s="304"/>
      <c r="F11" s="304"/>
    </row>
    <row r="12" spans="1:7">
      <c r="A12" s="287"/>
      <c r="B12" s="752"/>
      <c r="C12" s="752"/>
      <c r="D12" s="253"/>
    </row>
    <row r="13" spans="1:7" ht="9.9499999999999993" customHeight="1">
      <c r="A13" s="287"/>
      <c r="B13" s="88"/>
      <c r="C13" s="88"/>
    </row>
    <row r="14" spans="1:7" ht="20.100000000000001" customHeight="1"/>
    <row r="15" spans="1:7" ht="45.75" customHeight="1">
      <c r="A15" s="1168" t="s">
        <v>378</v>
      </c>
      <c r="B15" s="1168"/>
      <c r="C15" s="1168"/>
      <c r="D15" s="1168"/>
      <c r="E15" s="1168"/>
    </row>
    <row r="16" spans="1:7" ht="75" hidden="1" customHeight="1">
      <c r="A16" s="289" t="s">
        <v>318</v>
      </c>
      <c r="B16" s="289" t="s">
        <v>379</v>
      </c>
      <c r="C16" s="289" t="s">
        <v>380</v>
      </c>
      <c r="D16" s="289" t="s">
        <v>381</v>
      </c>
      <c r="E16" s="289" t="s">
        <v>382</v>
      </c>
    </row>
    <row r="17" spans="1:6" ht="13.5" hidden="1" customHeight="1">
      <c r="A17" s="290">
        <v>1</v>
      </c>
      <c r="B17" s="290">
        <v>2</v>
      </c>
      <c r="C17" s="290">
        <v>3</v>
      </c>
      <c r="D17" s="290">
        <v>4</v>
      </c>
      <c r="E17" s="290">
        <v>5</v>
      </c>
    </row>
    <row r="18" spans="1:6" ht="32.25" hidden="1" customHeight="1">
      <c r="A18" s="282" t="s">
        <v>383</v>
      </c>
    </row>
    <row r="19" spans="1:6" s="278" customFormat="1" ht="32.25" hidden="1" customHeight="1">
      <c r="A19" s="1150" t="s">
        <v>384</v>
      </c>
      <c r="B19" s="1151"/>
      <c r="C19" s="1151"/>
      <c r="D19" s="1152"/>
      <c r="E19" s="305"/>
      <c r="F19" s="306"/>
    </row>
    <row r="20" spans="1:6" s="279" customFormat="1" ht="20.100000000000001" hidden="1" customHeight="1">
      <c r="A20" s="291" t="s">
        <v>385</v>
      </c>
      <c r="B20" s="292" t="s">
        <v>386</v>
      </c>
      <c r="C20" s="291"/>
      <c r="D20" s="293"/>
      <c r="E20" s="293"/>
      <c r="F20" s="307"/>
    </row>
    <row r="21" spans="1:6" ht="20.100000000000001" hidden="1" customHeight="1">
      <c r="A21" s="294" t="s">
        <v>75</v>
      </c>
      <c r="B21" s="294" t="s">
        <v>387</v>
      </c>
      <c r="C21" s="295"/>
      <c r="D21" s="296"/>
      <c r="E21" s="296"/>
    </row>
    <row r="22" spans="1:6" ht="20.100000000000001" hidden="1" customHeight="1">
      <c r="A22" s="295" t="s">
        <v>388</v>
      </c>
      <c r="B22" s="295" t="s">
        <v>389</v>
      </c>
      <c r="C22" s="297"/>
      <c r="D22" s="296" t="s">
        <v>390</v>
      </c>
      <c r="E22" s="301"/>
    </row>
    <row r="23" spans="1:6" ht="20.100000000000001" hidden="1" customHeight="1">
      <c r="A23" s="295" t="s">
        <v>391</v>
      </c>
      <c r="B23" s="295" t="s">
        <v>392</v>
      </c>
      <c r="C23" s="297"/>
      <c r="D23" s="296" t="s">
        <v>390</v>
      </c>
      <c r="E23" s="301"/>
    </row>
    <row r="24" spans="1:6" ht="20.100000000000001" hidden="1" customHeight="1">
      <c r="A24" s="295" t="s">
        <v>393</v>
      </c>
      <c r="B24" s="295" t="s">
        <v>394</v>
      </c>
      <c r="C24" s="297"/>
      <c r="D24" s="296" t="s">
        <v>390</v>
      </c>
      <c r="E24" s="301"/>
    </row>
    <row r="25" spans="1:6" ht="20.100000000000001" hidden="1" customHeight="1">
      <c r="A25" s="295" t="s">
        <v>395</v>
      </c>
      <c r="B25" s="295" t="s">
        <v>396</v>
      </c>
      <c r="C25" s="297"/>
      <c r="D25" s="296" t="s">
        <v>390</v>
      </c>
      <c r="E25" s="301"/>
    </row>
    <row r="26" spans="1:6" ht="165" hidden="1">
      <c r="A26" s="295" t="s">
        <v>77</v>
      </c>
      <c r="B26" s="295" t="s">
        <v>397</v>
      </c>
      <c r="C26" s="297"/>
      <c r="D26" s="295" t="s">
        <v>398</v>
      </c>
      <c r="E26" s="301"/>
    </row>
    <row r="27" spans="1:6" ht="30.75" hidden="1" customHeight="1">
      <c r="A27" s="1165" t="s">
        <v>399</v>
      </c>
      <c r="B27" s="1166"/>
      <c r="C27" s="1166"/>
      <c r="D27" s="1166"/>
      <c r="E27" s="1167"/>
    </row>
    <row r="28" spans="1:6" s="279" customFormat="1" ht="20.100000000000001" hidden="1" customHeight="1">
      <c r="A28" s="291" t="s">
        <v>400</v>
      </c>
      <c r="B28" s="292" t="s">
        <v>401</v>
      </c>
      <c r="C28" s="291"/>
      <c r="D28" s="293"/>
      <c r="E28" s="293"/>
      <c r="F28" s="307"/>
    </row>
    <row r="29" spans="1:6" ht="20.100000000000001" hidden="1" customHeight="1">
      <c r="A29" s="294" t="s">
        <v>75</v>
      </c>
      <c r="B29" s="294" t="s">
        <v>387</v>
      </c>
      <c r="C29" s="295"/>
      <c r="D29" s="296"/>
      <c r="E29" s="296"/>
    </row>
    <row r="30" spans="1:6" ht="20.100000000000001" hidden="1" customHeight="1">
      <c r="A30" s="295" t="s">
        <v>388</v>
      </c>
      <c r="B30" s="295" t="s">
        <v>389</v>
      </c>
      <c r="C30" s="297"/>
      <c r="D30" s="296" t="s">
        <v>390</v>
      </c>
      <c r="E30" s="301"/>
    </row>
    <row r="31" spans="1:6" ht="20.100000000000001" hidden="1" customHeight="1">
      <c r="A31" s="295" t="s">
        <v>391</v>
      </c>
      <c r="B31" s="295" t="s">
        <v>392</v>
      </c>
      <c r="C31" s="297"/>
      <c r="D31" s="296" t="s">
        <v>390</v>
      </c>
      <c r="E31" s="301"/>
    </row>
    <row r="32" spans="1:6" ht="20.100000000000001" hidden="1" customHeight="1">
      <c r="A32" s="295" t="s">
        <v>393</v>
      </c>
      <c r="B32" s="295" t="s">
        <v>394</v>
      </c>
      <c r="C32" s="297"/>
      <c r="D32" s="296" t="s">
        <v>390</v>
      </c>
      <c r="E32" s="301"/>
    </row>
    <row r="33" spans="1:6" ht="20.100000000000001" hidden="1" customHeight="1">
      <c r="A33" s="295" t="s">
        <v>395</v>
      </c>
      <c r="B33" s="295" t="s">
        <v>396</v>
      </c>
      <c r="C33" s="297"/>
      <c r="D33" s="296" t="s">
        <v>390</v>
      </c>
      <c r="E33" s="301"/>
    </row>
    <row r="34" spans="1:6" ht="181.5" hidden="1">
      <c r="A34" s="295" t="s">
        <v>77</v>
      </c>
      <c r="B34" s="295" t="s">
        <v>397</v>
      </c>
      <c r="C34" s="297"/>
      <c r="D34" s="295" t="s">
        <v>402</v>
      </c>
      <c r="E34" s="301"/>
    </row>
    <row r="35" spans="1:6" ht="39" hidden="1" customHeight="1">
      <c r="A35" s="1165" t="s">
        <v>399</v>
      </c>
      <c r="B35" s="1166"/>
      <c r="C35" s="1166"/>
      <c r="D35" s="1166"/>
      <c r="E35" s="1167"/>
    </row>
    <row r="36" spans="1:6" s="279" customFormat="1" ht="20.100000000000001" hidden="1" customHeight="1">
      <c r="A36" s="298" t="s">
        <v>403</v>
      </c>
      <c r="B36" s="1156" t="s">
        <v>404</v>
      </c>
      <c r="C36" s="1157"/>
      <c r="D36" s="1157"/>
      <c r="E36" s="1158"/>
      <c r="F36" s="307"/>
    </row>
    <row r="37" spans="1:6" ht="20.100000000000001" hidden="1" customHeight="1">
      <c r="A37" s="294" t="s">
        <v>75</v>
      </c>
      <c r="B37" s="294" t="s">
        <v>387</v>
      </c>
      <c r="C37" s="295"/>
      <c r="D37" s="296"/>
      <c r="E37" s="296"/>
    </row>
    <row r="38" spans="1:6" ht="20.100000000000001" hidden="1" customHeight="1">
      <c r="A38" s="295" t="s">
        <v>388</v>
      </c>
      <c r="B38" s="295" t="s">
        <v>389</v>
      </c>
      <c r="C38" s="297"/>
      <c r="D38" s="296" t="s">
        <v>390</v>
      </c>
      <c r="E38" s="301"/>
    </row>
    <row r="39" spans="1:6" ht="20.100000000000001" hidden="1" customHeight="1">
      <c r="A39" s="295" t="s">
        <v>391</v>
      </c>
      <c r="B39" s="295" t="s">
        <v>392</v>
      </c>
      <c r="C39" s="297"/>
      <c r="D39" s="296" t="s">
        <v>390</v>
      </c>
      <c r="E39" s="301"/>
    </row>
    <row r="40" spans="1:6" ht="20.100000000000001" hidden="1" customHeight="1">
      <c r="A40" s="295" t="s">
        <v>393</v>
      </c>
      <c r="B40" s="295" t="s">
        <v>394</v>
      </c>
      <c r="C40" s="297"/>
      <c r="D40" s="296" t="s">
        <v>390</v>
      </c>
      <c r="E40" s="301"/>
    </row>
    <row r="41" spans="1:6" ht="20.100000000000001" hidden="1" customHeight="1">
      <c r="A41" s="295" t="s">
        <v>395</v>
      </c>
      <c r="B41" s="295" t="s">
        <v>396</v>
      </c>
      <c r="C41" s="297"/>
      <c r="D41" s="296" t="s">
        <v>390</v>
      </c>
      <c r="E41" s="301"/>
    </row>
    <row r="42" spans="1:6" ht="165" hidden="1">
      <c r="A42" s="295" t="s">
        <v>77</v>
      </c>
      <c r="B42" s="295" t="s">
        <v>397</v>
      </c>
      <c r="C42" s="297"/>
      <c r="D42" s="295" t="s">
        <v>398</v>
      </c>
      <c r="E42" s="301"/>
    </row>
    <row r="43" spans="1:6" ht="39" hidden="1" customHeight="1">
      <c r="A43" s="1165" t="s">
        <v>405</v>
      </c>
      <c r="B43" s="1166"/>
      <c r="C43" s="1166"/>
      <c r="D43" s="1166"/>
      <c r="E43" s="1167"/>
    </row>
    <row r="44" spans="1:6" s="279" customFormat="1" ht="20.100000000000001" hidden="1" customHeight="1">
      <c r="A44" s="298" t="s">
        <v>400</v>
      </c>
      <c r="B44" s="1156" t="s">
        <v>406</v>
      </c>
      <c r="C44" s="1157"/>
      <c r="D44" s="1157"/>
      <c r="E44" s="1158"/>
      <c r="F44" s="307"/>
    </row>
    <row r="45" spans="1:6" ht="40.9" hidden="1" customHeight="1">
      <c r="A45" s="294" t="s">
        <v>407</v>
      </c>
      <c r="B45" s="294" t="s">
        <v>379</v>
      </c>
      <c r="C45" s="294" t="s">
        <v>408</v>
      </c>
      <c r="D45" s="289" t="s">
        <v>381</v>
      </c>
      <c r="E45" s="308" t="s">
        <v>382</v>
      </c>
    </row>
    <row r="46" spans="1:6" ht="20.100000000000001" hidden="1" customHeight="1">
      <c r="A46" s="299">
        <v>1</v>
      </c>
      <c r="B46" s="299">
        <v>2</v>
      </c>
      <c r="C46" s="299">
        <v>3</v>
      </c>
      <c r="D46" s="299">
        <v>4</v>
      </c>
      <c r="E46" s="299">
        <v>5</v>
      </c>
    </row>
    <row r="47" spans="1:6" ht="20.100000000000001" hidden="1" customHeight="1">
      <c r="A47" s="299">
        <v>1</v>
      </c>
      <c r="B47" s="297"/>
      <c r="C47" s="300">
        <v>0.85</v>
      </c>
      <c r="D47" s="301"/>
      <c r="E47" s="301"/>
    </row>
    <row r="48" spans="1:6" ht="20.100000000000001" hidden="1" customHeight="1">
      <c r="A48" s="299"/>
      <c r="B48" s="299"/>
      <c r="C48" s="299"/>
      <c r="D48" s="299"/>
      <c r="E48" s="299"/>
    </row>
    <row r="49" spans="1:6" s="279" customFormat="1" ht="20.100000000000001" hidden="1" customHeight="1">
      <c r="A49" s="298" t="s">
        <v>409</v>
      </c>
      <c r="B49" s="1156" t="s">
        <v>410</v>
      </c>
      <c r="C49" s="1157"/>
      <c r="D49" s="1157"/>
      <c r="E49" s="1158"/>
      <c r="F49" s="307"/>
    </row>
    <row r="50" spans="1:6" ht="20.100000000000001" hidden="1" customHeight="1">
      <c r="A50" s="294" t="s">
        <v>75</v>
      </c>
      <c r="B50" s="294" t="s">
        <v>387</v>
      </c>
      <c r="C50" s="295"/>
      <c r="D50" s="296"/>
      <c r="E50" s="296"/>
    </row>
    <row r="51" spans="1:6" ht="20.100000000000001" hidden="1" customHeight="1">
      <c r="A51" s="295" t="s">
        <v>388</v>
      </c>
      <c r="B51" s="295" t="s">
        <v>389</v>
      </c>
      <c r="C51" s="297"/>
      <c r="D51" s="296" t="s">
        <v>390</v>
      </c>
      <c r="E51" s="301"/>
    </row>
    <row r="52" spans="1:6" ht="20.100000000000001" hidden="1" customHeight="1">
      <c r="A52" s="295" t="s">
        <v>391</v>
      </c>
      <c r="B52" s="295" t="s">
        <v>392</v>
      </c>
      <c r="C52" s="297"/>
      <c r="D52" s="296" t="s">
        <v>390</v>
      </c>
      <c r="E52" s="301"/>
    </row>
    <row r="53" spans="1:6" ht="20.100000000000001" hidden="1" customHeight="1">
      <c r="A53" s="295" t="s">
        <v>393</v>
      </c>
      <c r="B53" s="295" t="s">
        <v>394</v>
      </c>
      <c r="C53" s="297"/>
      <c r="D53" s="296" t="s">
        <v>390</v>
      </c>
      <c r="E53" s="301"/>
    </row>
    <row r="54" spans="1:6" ht="20.100000000000001" hidden="1" customHeight="1">
      <c r="A54" s="295" t="s">
        <v>395</v>
      </c>
      <c r="B54" s="295" t="s">
        <v>396</v>
      </c>
      <c r="C54" s="297"/>
      <c r="D54" s="296" t="s">
        <v>390</v>
      </c>
      <c r="E54" s="301"/>
    </row>
    <row r="55" spans="1:6" ht="165" hidden="1">
      <c r="A55" s="295" t="s">
        <v>77</v>
      </c>
      <c r="B55" s="295" t="s">
        <v>397</v>
      </c>
      <c r="C55" s="297"/>
      <c r="D55" s="295" t="s">
        <v>398</v>
      </c>
      <c r="E55" s="301"/>
    </row>
    <row r="56" spans="1:6" ht="36" hidden="1" customHeight="1">
      <c r="A56" s="1165" t="s">
        <v>399</v>
      </c>
      <c r="B56" s="1166"/>
      <c r="C56" s="1166"/>
      <c r="D56" s="1166"/>
      <c r="E56" s="1167"/>
    </row>
    <row r="57" spans="1:6" s="279" customFormat="1" ht="20.100000000000001" hidden="1" customHeight="1">
      <c r="A57" s="291" t="s">
        <v>411</v>
      </c>
      <c r="B57" s="1156" t="s">
        <v>412</v>
      </c>
      <c r="C57" s="1157"/>
      <c r="D57" s="1157"/>
      <c r="E57" s="1158"/>
      <c r="F57" s="307"/>
    </row>
    <row r="58" spans="1:6" ht="20.100000000000001" hidden="1" customHeight="1">
      <c r="A58" s="294" t="s">
        <v>75</v>
      </c>
      <c r="B58" s="294" t="s">
        <v>387</v>
      </c>
      <c r="C58" s="295"/>
      <c r="D58" s="296"/>
      <c r="E58" s="296"/>
    </row>
    <row r="59" spans="1:6" ht="20.100000000000001" hidden="1" customHeight="1">
      <c r="A59" s="295" t="s">
        <v>388</v>
      </c>
      <c r="B59" s="295" t="s">
        <v>389</v>
      </c>
      <c r="C59" s="297"/>
      <c r="D59" s="296" t="s">
        <v>390</v>
      </c>
      <c r="E59" s="301"/>
    </row>
    <row r="60" spans="1:6" ht="20.100000000000001" hidden="1" customHeight="1">
      <c r="A60" s="295" t="s">
        <v>391</v>
      </c>
      <c r="B60" s="295" t="s">
        <v>392</v>
      </c>
      <c r="C60" s="297"/>
      <c r="D60" s="296" t="s">
        <v>390</v>
      </c>
      <c r="E60" s="301"/>
    </row>
    <row r="61" spans="1:6" ht="20.100000000000001" hidden="1" customHeight="1">
      <c r="A61" s="295" t="s">
        <v>393</v>
      </c>
      <c r="B61" s="295" t="s">
        <v>394</v>
      </c>
      <c r="C61" s="297"/>
      <c r="D61" s="296" t="s">
        <v>390</v>
      </c>
      <c r="E61" s="301"/>
    </row>
    <row r="62" spans="1:6" ht="20.100000000000001" hidden="1" customHeight="1">
      <c r="A62" s="295" t="s">
        <v>395</v>
      </c>
      <c r="B62" s="295" t="s">
        <v>396</v>
      </c>
      <c r="C62" s="297"/>
      <c r="D62" s="296" t="s">
        <v>390</v>
      </c>
      <c r="E62" s="301"/>
    </row>
    <row r="63" spans="1:6" ht="165" hidden="1">
      <c r="A63" s="295" t="s">
        <v>77</v>
      </c>
      <c r="B63" s="295" t="s">
        <v>397</v>
      </c>
      <c r="C63" s="297"/>
      <c r="D63" s="295" t="s">
        <v>398</v>
      </c>
      <c r="E63" s="301"/>
    </row>
    <row r="64" spans="1:6" ht="39" hidden="1" customHeight="1">
      <c r="A64" s="1165" t="s">
        <v>399</v>
      </c>
      <c r="B64" s="1166"/>
      <c r="C64" s="1166"/>
      <c r="D64" s="1166"/>
      <c r="E64" s="1167"/>
    </row>
    <row r="65" spans="1:6" s="279" customFormat="1" ht="20.100000000000001" hidden="1" customHeight="1">
      <c r="A65" s="298" t="s">
        <v>411</v>
      </c>
      <c r="B65" s="1156" t="s">
        <v>413</v>
      </c>
      <c r="C65" s="1157"/>
      <c r="D65" s="1157"/>
      <c r="E65" s="1158"/>
      <c r="F65" s="307"/>
    </row>
    <row r="66" spans="1:6" ht="20.100000000000001" hidden="1" customHeight="1">
      <c r="A66" s="294" t="s">
        <v>75</v>
      </c>
      <c r="B66" s="294" t="s">
        <v>387</v>
      </c>
      <c r="C66" s="295"/>
      <c r="D66" s="296"/>
      <c r="E66" s="296"/>
    </row>
    <row r="67" spans="1:6" ht="20.100000000000001" hidden="1" customHeight="1">
      <c r="A67" s="295" t="s">
        <v>388</v>
      </c>
      <c r="B67" s="295" t="s">
        <v>389</v>
      </c>
      <c r="C67" s="297"/>
      <c r="D67" s="296" t="s">
        <v>390</v>
      </c>
      <c r="E67" s="301"/>
    </row>
    <row r="68" spans="1:6" ht="20.100000000000001" hidden="1" customHeight="1">
      <c r="A68" s="295" t="s">
        <v>391</v>
      </c>
      <c r="B68" s="295" t="s">
        <v>392</v>
      </c>
      <c r="C68" s="297"/>
      <c r="D68" s="296" t="s">
        <v>390</v>
      </c>
      <c r="E68" s="301"/>
    </row>
    <row r="69" spans="1:6" ht="20.100000000000001" hidden="1" customHeight="1">
      <c r="A69" s="295" t="s">
        <v>393</v>
      </c>
      <c r="B69" s="295" t="s">
        <v>394</v>
      </c>
      <c r="C69" s="297"/>
      <c r="D69" s="296" t="s">
        <v>390</v>
      </c>
      <c r="E69" s="301"/>
    </row>
    <row r="70" spans="1:6" ht="20.100000000000001" hidden="1" customHeight="1">
      <c r="A70" s="295" t="s">
        <v>395</v>
      </c>
      <c r="B70" s="295" t="s">
        <v>396</v>
      </c>
      <c r="C70" s="297"/>
      <c r="D70" s="296" t="s">
        <v>390</v>
      </c>
      <c r="E70" s="301"/>
    </row>
    <row r="71" spans="1:6" ht="111" hidden="1" customHeight="1">
      <c r="A71" s="295" t="s">
        <v>77</v>
      </c>
      <c r="B71" s="295" t="s">
        <v>397</v>
      </c>
      <c r="C71" s="297"/>
      <c r="D71" s="295" t="s">
        <v>402</v>
      </c>
      <c r="E71" s="301"/>
    </row>
    <row r="72" spans="1:6" ht="35.25" hidden="1" customHeight="1">
      <c r="A72" s="1165" t="s">
        <v>399</v>
      </c>
      <c r="B72" s="1166"/>
      <c r="C72" s="1166"/>
      <c r="D72" s="1166"/>
      <c r="E72" s="1167"/>
    </row>
    <row r="73" spans="1:6" ht="20.100000000000001" hidden="1" customHeight="1">
      <c r="A73" s="1153"/>
      <c r="B73" s="1154"/>
      <c r="C73" s="1154"/>
      <c r="D73" s="1154"/>
      <c r="E73" s="1155"/>
    </row>
    <row r="74" spans="1:6" s="279" customFormat="1" ht="20.100000000000001" hidden="1" customHeight="1">
      <c r="A74" s="298" t="s">
        <v>414</v>
      </c>
      <c r="B74" s="1156" t="s">
        <v>415</v>
      </c>
      <c r="C74" s="1157"/>
      <c r="D74" s="1157"/>
      <c r="E74" s="1158"/>
      <c r="F74" s="307"/>
    </row>
    <row r="75" spans="1:6" ht="20.100000000000001" hidden="1" customHeight="1">
      <c r="A75" s="294" t="s">
        <v>75</v>
      </c>
      <c r="B75" s="294" t="s">
        <v>416</v>
      </c>
      <c r="C75" s="299">
        <v>0.15</v>
      </c>
      <c r="D75" s="296"/>
      <c r="E75" s="296"/>
    </row>
    <row r="76" spans="1:6" ht="20.100000000000001" hidden="1" customHeight="1">
      <c r="A76" s="295" t="s">
        <v>77</v>
      </c>
      <c r="B76" s="295" t="s">
        <v>417</v>
      </c>
      <c r="C76" s="297"/>
      <c r="D76" s="296" t="s">
        <v>390</v>
      </c>
      <c r="E76" s="301"/>
    </row>
    <row r="77" spans="1:6" ht="20.100000000000001" hidden="1" customHeight="1">
      <c r="A77" s="295"/>
      <c r="B77" s="295" t="s">
        <v>418</v>
      </c>
      <c r="C77" s="297"/>
      <c r="D77" s="296" t="s">
        <v>390</v>
      </c>
      <c r="E77" s="301"/>
    </row>
    <row r="78" spans="1:6" ht="20.100000000000001" hidden="1" customHeight="1">
      <c r="A78" s="295"/>
      <c r="B78" s="295" t="s">
        <v>419</v>
      </c>
      <c r="C78" s="297"/>
      <c r="D78" s="296" t="s">
        <v>390</v>
      </c>
      <c r="E78" s="301"/>
    </row>
    <row r="79" spans="1:6" hidden="1">
      <c r="A79" s="295" t="s">
        <v>79</v>
      </c>
      <c r="B79" s="1159" t="s">
        <v>420</v>
      </c>
      <c r="C79" s="1160"/>
      <c r="D79" s="1160"/>
      <c r="E79" s="1161"/>
    </row>
    <row r="80" spans="1:6" ht="20.100000000000001" hidden="1" customHeight="1">
      <c r="A80" s="295"/>
      <c r="B80" s="295" t="s">
        <v>388</v>
      </c>
      <c r="C80" s="297"/>
      <c r="D80" s="297"/>
      <c r="E80" s="297"/>
    </row>
    <row r="81" spans="1:10" ht="20.100000000000001" hidden="1" customHeight="1">
      <c r="A81" s="295"/>
      <c r="B81" s="295" t="s">
        <v>391</v>
      </c>
      <c r="C81" s="297"/>
      <c r="D81" s="297"/>
      <c r="E81" s="297"/>
    </row>
    <row r="82" spans="1:10" ht="20.100000000000001" hidden="1" customHeight="1">
      <c r="A82" s="295"/>
      <c r="B82" s="295" t="s">
        <v>393</v>
      </c>
      <c r="C82" s="297"/>
      <c r="D82" s="297"/>
      <c r="E82" s="297"/>
    </row>
    <row r="83" spans="1:10" ht="20.100000000000001" hidden="1" customHeight="1">
      <c r="A83" s="295"/>
      <c r="B83" s="295" t="s">
        <v>395</v>
      </c>
      <c r="C83" s="297"/>
      <c r="D83" s="297"/>
      <c r="E83" s="297"/>
    </row>
    <row r="84" spans="1:10" ht="20.100000000000001" hidden="1" customHeight="1">
      <c r="A84" s="295"/>
      <c r="B84" s="295" t="s">
        <v>421</v>
      </c>
      <c r="C84" s="297"/>
      <c r="D84" s="297"/>
      <c r="E84" s="297"/>
    </row>
    <row r="85" spans="1:10" s="279" customFormat="1" ht="20.100000000000001" hidden="1" customHeight="1">
      <c r="A85" s="298" t="s">
        <v>422</v>
      </c>
      <c r="B85" s="1156" t="s">
        <v>423</v>
      </c>
      <c r="C85" s="1157"/>
      <c r="D85" s="1157"/>
      <c r="E85" s="1158"/>
      <c r="F85" s="307"/>
    </row>
    <row r="86" spans="1:10" ht="36.75" hidden="1" customHeight="1">
      <c r="A86" s="294" t="s">
        <v>388</v>
      </c>
      <c r="B86" s="1162" t="s">
        <v>424</v>
      </c>
      <c r="C86" s="1163"/>
      <c r="D86" s="1163"/>
      <c r="E86" s="1164"/>
    </row>
    <row r="87" spans="1:10" ht="20.100000000000001" hidden="1" customHeight="1">
      <c r="A87" s="295" t="s">
        <v>75</v>
      </c>
      <c r="B87" s="295" t="s">
        <v>425</v>
      </c>
      <c r="C87" s="295"/>
      <c r="D87" s="295"/>
      <c r="E87" s="296"/>
    </row>
    <row r="88" spans="1:10" ht="82.5" hidden="1">
      <c r="A88" s="295" t="s">
        <v>388</v>
      </c>
      <c r="B88" s="295" t="s">
        <v>426</v>
      </c>
      <c r="C88" s="300">
        <v>0.57999999999999996</v>
      </c>
      <c r="D88" s="295" t="s">
        <v>427</v>
      </c>
      <c r="E88" s="297"/>
    </row>
    <row r="89" spans="1:10" ht="20.100000000000001" hidden="1" customHeight="1">
      <c r="A89" s="295" t="s">
        <v>391</v>
      </c>
      <c r="B89" s="295" t="s">
        <v>428</v>
      </c>
      <c r="C89" s="300">
        <v>0.16</v>
      </c>
      <c r="D89" s="296" t="s">
        <v>390</v>
      </c>
      <c r="E89" s="297"/>
    </row>
    <row r="90" spans="1:10" ht="181.5" hidden="1">
      <c r="A90" s="295" t="s">
        <v>77</v>
      </c>
      <c r="B90" s="295" t="s">
        <v>429</v>
      </c>
      <c r="C90" s="300">
        <v>0.11</v>
      </c>
      <c r="D90" s="295" t="s">
        <v>402</v>
      </c>
      <c r="E90" s="297"/>
    </row>
    <row r="91" spans="1:10" ht="20.100000000000001" hidden="1" customHeight="1">
      <c r="A91" s="295"/>
      <c r="B91" s="295"/>
      <c r="C91" s="295"/>
      <c r="D91" s="309"/>
      <c r="E91" s="296"/>
    </row>
    <row r="92" spans="1:10" s="279" customFormat="1" ht="33" hidden="1" customHeight="1">
      <c r="A92" s="310" t="s">
        <v>430</v>
      </c>
      <c r="B92" s="1147" t="s">
        <v>431</v>
      </c>
      <c r="C92" s="1147"/>
      <c r="D92" s="1147"/>
      <c r="E92" s="1147"/>
      <c r="F92" s="307"/>
    </row>
    <row r="93" spans="1:10" s="279" customFormat="1" ht="21.75" hidden="1" customHeight="1">
      <c r="A93" s="294" t="s">
        <v>75</v>
      </c>
      <c r="B93" s="294" t="s">
        <v>387</v>
      </c>
      <c r="C93" s="311"/>
      <c r="D93" s="311"/>
      <c r="E93" s="311"/>
      <c r="F93" s="307"/>
      <c r="J93" s="283" t="s">
        <v>432</v>
      </c>
    </row>
    <row r="94" spans="1:10" ht="47.25" hidden="1" customHeight="1">
      <c r="A94" s="295" t="s">
        <v>388</v>
      </c>
      <c r="B94" s="297" t="s">
        <v>433</v>
      </c>
      <c r="C94" s="297"/>
      <c r="D94" s="297"/>
      <c r="E94" s="297"/>
      <c r="J94" s="283" t="s">
        <v>433</v>
      </c>
    </row>
    <row r="95" spans="1:10" ht="148.5" hidden="1">
      <c r="A95" s="294" t="s">
        <v>77</v>
      </c>
      <c r="B95" s="294" t="s">
        <v>397</v>
      </c>
      <c r="C95" s="312">
        <f>0.85-C94</f>
        <v>0.85</v>
      </c>
      <c r="D95" s="313" t="s">
        <v>434</v>
      </c>
      <c r="E95" s="297"/>
    </row>
    <row r="96" spans="1:10" ht="37.5" hidden="1" customHeight="1">
      <c r="A96" s="1148" t="s">
        <v>435</v>
      </c>
      <c r="B96" s="1148"/>
      <c r="C96" s="1148"/>
      <c r="D96" s="1148"/>
      <c r="E96" s="1149"/>
    </row>
    <row r="97" spans="1:7" s="278" customFormat="1" ht="20.100000000000001" hidden="1" customHeight="1">
      <c r="A97" s="314" t="s">
        <v>436</v>
      </c>
      <c r="B97" s="1150" t="s">
        <v>437</v>
      </c>
      <c r="C97" s="1151"/>
      <c r="D97" s="1151"/>
      <c r="E97" s="1152"/>
      <c r="F97" s="306"/>
    </row>
    <row r="98" spans="1:7" s="280" customFormat="1" ht="30" hidden="1" customHeight="1">
      <c r="A98" s="315" t="s">
        <v>403</v>
      </c>
      <c r="B98" s="1141" t="s">
        <v>438</v>
      </c>
      <c r="C98" s="1142"/>
      <c r="D98" s="1142"/>
      <c r="E98" s="1143"/>
      <c r="F98" s="321"/>
    </row>
    <row r="99" spans="1:7" ht="165" hidden="1">
      <c r="A99" s="295" t="s">
        <v>388</v>
      </c>
      <c r="B99" s="295" t="s">
        <v>397</v>
      </c>
      <c r="C99" s="316">
        <v>0.8</v>
      </c>
      <c r="D99" s="295" t="s">
        <v>398</v>
      </c>
      <c r="E99" s="297"/>
    </row>
    <row r="100" spans="1:7" s="280" customFormat="1" ht="20.100000000000001" hidden="1" customHeight="1">
      <c r="A100" s="315" t="s">
        <v>400</v>
      </c>
      <c r="B100" s="1141" t="s">
        <v>439</v>
      </c>
      <c r="C100" s="1142"/>
      <c r="D100" s="1142"/>
      <c r="E100" s="1143"/>
      <c r="F100" s="321"/>
    </row>
    <row r="101" spans="1:7" ht="136.5" hidden="1" customHeight="1">
      <c r="A101" s="295" t="s">
        <v>388</v>
      </c>
      <c r="B101" s="295" t="s">
        <v>440</v>
      </c>
      <c r="C101" s="316">
        <v>0.1</v>
      </c>
      <c r="D101" s="313" t="s">
        <v>441</v>
      </c>
      <c r="E101" s="297"/>
    </row>
    <row r="102" spans="1:7" ht="148.5" hidden="1">
      <c r="A102" s="295" t="s">
        <v>391</v>
      </c>
      <c r="B102" s="295" t="s">
        <v>397</v>
      </c>
      <c r="C102" s="316">
        <v>0.05</v>
      </c>
      <c r="D102" s="295" t="s">
        <v>434</v>
      </c>
      <c r="E102" s="297"/>
    </row>
    <row r="103" spans="1:7" ht="148.5" hidden="1">
      <c r="A103" s="295" t="s">
        <v>393</v>
      </c>
      <c r="B103" s="295" t="s">
        <v>442</v>
      </c>
      <c r="C103" s="316">
        <v>0.65</v>
      </c>
      <c r="D103" s="313" t="s">
        <v>443</v>
      </c>
      <c r="E103" s="297"/>
    </row>
    <row r="104" spans="1:7" s="280" customFormat="1" ht="20.100000000000001" hidden="1" customHeight="1">
      <c r="A104" s="315" t="s">
        <v>409</v>
      </c>
      <c r="B104" s="1141" t="s">
        <v>444</v>
      </c>
      <c r="C104" s="1142"/>
      <c r="D104" s="1142"/>
      <c r="E104" s="1143"/>
      <c r="F104" s="321"/>
    </row>
    <row r="105" spans="1:7" ht="135.75" hidden="1" customHeight="1">
      <c r="A105" s="295" t="s">
        <v>388</v>
      </c>
      <c r="B105" s="295" t="s">
        <v>440</v>
      </c>
      <c r="C105" s="316">
        <v>0.2</v>
      </c>
      <c r="D105" s="313" t="s">
        <v>441</v>
      </c>
      <c r="E105" s="297"/>
    </row>
    <row r="106" spans="1:7" ht="148.5" hidden="1">
      <c r="A106" s="295" t="s">
        <v>391</v>
      </c>
      <c r="B106" s="295" t="s">
        <v>397</v>
      </c>
      <c r="C106" s="316">
        <v>0.1</v>
      </c>
      <c r="D106" s="313" t="s">
        <v>434</v>
      </c>
      <c r="E106" s="297"/>
    </row>
    <row r="107" spans="1:7" ht="162.75" hidden="1" customHeight="1">
      <c r="A107" s="295" t="s">
        <v>393</v>
      </c>
      <c r="B107" s="295" t="s">
        <v>445</v>
      </c>
      <c r="C107" s="316">
        <v>0.3</v>
      </c>
      <c r="D107" s="313" t="s">
        <v>446</v>
      </c>
      <c r="E107" s="297"/>
    </row>
    <row r="108" spans="1:7" ht="144.75" hidden="1" customHeight="1">
      <c r="A108" s="295" t="s">
        <v>395</v>
      </c>
      <c r="B108" s="295" t="s">
        <v>447</v>
      </c>
      <c r="C108" s="316">
        <v>0.2</v>
      </c>
      <c r="D108" s="313" t="s">
        <v>448</v>
      </c>
      <c r="E108" s="297"/>
    </row>
    <row r="109" spans="1:7" s="281" customFormat="1" ht="225" hidden="1" customHeight="1">
      <c r="A109" s="1144" t="s">
        <v>449</v>
      </c>
      <c r="B109" s="1145"/>
      <c r="C109" s="1145"/>
      <c r="D109" s="1145"/>
      <c r="E109" s="1146"/>
      <c r="F109" s="143"/>
    </row>
    <row r="110" spans="1:7" ht="20.100000000000001" customHeight="1">
      <c r="A110" s="317"/>
      <c r="B110" s="317"/>
      <c r="C110" s="317"/>
    </row>
    <row r="111" spans="1:7" s="282" customFormat="1">
      <c r="A111" s="288" t="s">
        <v>55</v>
      </c>
      <c r="B111" s="318"/>
      <c r="D111" s="288" t="s">
        <v>56</v>
      </c>
      <c r="E111" s="288">
        <f>'[19]Name of Bidder'!C29</f>
        <v>0</v>
      </c>
      <c r="G111" s="283"/>
    </row>
    <row r="112" spans="1:7" s="282" customFormat="1">
      <c r="A112" s="288" t="s">
        <v>57</v>
      </c>
      <c r="B112" s="288">
        <f>'[19]Name of Bidder'!C33</f>
        <v>0</v>
      </c>
      <c r="D112" s="288" t="s">
        <v>450</v>
      </c>
      <c r="E112" s="319"/>
      <c r="G112" s="283"/>
    </row>
    <row r="113" spans="1:7" s="282" customFormat="1">
      <c r="A113" s="319"/>
      <c r="B113" s="319"/>
      <c r="C113" s="288"/>
      <c r="D113" s="320"/>
      <c r="E113" s="319"/>
      <c r="G113" s="283"/>
    </row>
  </sheetData>
  <sheetProtection algorithmName="SHA-512" hashValue="ffG4C1lTHJzssxecEoq2z4JmRYhKUNfrtgyErYadTYBTfVRJ/W15jTUKwl5cNTAybM4RIl8KgmQ2AnWAK7L4Hw==" saltValue="arV5sff0jktI2zPcVAr4xw==" spinCount="100000" sheet="1" formatColumns="0" formatRows="0" selectLockedCells="1"/>
  <customSheetViews>
    <customSheetView guid="{28F8E3EE-9674-48D3-AA88-E28CD7FD8EC7}" scale="130" showPageBreaks="1" showGridLines="0" zeroValues="0" printArea="1" hiddenRows="1" hiddenColumns="1" view="pageBreakPreview">
      <selection activeCell="K12" sqref="K12"/>
      <pageMargins left="0" right="0" top="0" bottom="0" header="0" footer="0"/>
      <pageSetup paperSize="9" scale="70" orientation="portrait"/>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 right="0" top="0" bottom="0" header="0" footer="0"/>
      <pageSetup paperSize="9" scale="70" orientation="portrait"/>
      <headerFooter alignWithMargins="0">
        <oddFooter>&amp;R&amp;"Book Antiqua,Bold"&amp;8 Page &amp;P of &amp;N</oddFooter>
      </headerFooter>
    </customSheetView>
  </customSheetViews>
  <mergeCells count="32">
    <mergeCell ref="A3:E3"/>
    <mergeCell ref="A5:E5"/>
    <mergeCell ref="A8:C8"/>
    <mergeCell ref="B9:C9"/>
    <mergeCell ref="B10:C10"/>
    <mergeCell ref="B11:C11"/>
    <mergeCell ref="B12:C12"/>
    <mergeCell ref="A15:E15"/>
    <mergeCell ref="A19:D19"/>
    <mergeCell ref="A27:E27"/>
    <mergeCell ref="A35:E35"/>
    <mergeCell ref="B36:E36"/>
    <mergeCell ref="A43:E43"/>
    <mergeCell ref="B44:E44"/>
    <mergeCell ref="B49:E49"/>
    <mergeCell ref="A56:E56"/>
    <mergeCell ref="B57:E57"/>
    <mergeCell ref="A64:E64"/>
    <mergeCell ref="B65:E65"/>
    <mergeCell ref="A72:E72"/>
    <mergeCell ref="A73:E73"/>
    <mergeCell ref="B74:E74"/>
    <mergeCell ref="B79:E79"/>
    <mergeCell ref="B85:E85"/>
    <mergeCell ref="B86:E86"/>
    <mergeCell ref="B104:E104"/>
    <mergeCell ref="A109:E109"/>
    <mergeCell ref="B92:E92"/>
    <mergeCell ref="A96:E96"/>
    <mergeCell ref="B97:E97"/>
    <mergeCell ref="B98:E98"/>
    <mergeCell ref="B100:E10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workbookViewId="0">
      <selection activeCell="C22" sqref="C22"/>
    </sheetView>
  </sheetViews>
  <sheetFormatPr defaultColWidth="9.140625" defaultRowHeight="16.5"/>
  <cols>
    <col min="1" max="1" width="15.28515625" style="104" customWidth="1"/>
    <col min="2" max="2" width="26.5703125" style="104" customWidth="1"/>
    <col min="3" max="3" width="35.140625" style="104" customWidth="1"/>
    <col min="4" max="4" width="33.5703125" style="104" customWidth="1"/>
    <col min="5" max="5" width="34.28515625" style="104" customWidth="1"/>
    <col min="6" max="6" width="16.140625" style="104" customWidth="1"/>
    <col min="7" max="7" width="21.42578125" style="248" customWidth="1"/>
    <col min="8" max="8" width="13.5703125" style="248" customWidth="1"/>
    <col min="9" max="16384" width="9.140625" style="248"/>
  </cols>
  <sheetData>
    <row r="1" spans="1:7" s="105" customFormat="1" ht="20.25" customHeight="1">
      <c r="A1" s="249" t="str">
        <f>'Attach 3(JV)'!A1</f>
        <v>Specification No. :WR2/NT/W-MISC/DOM/G01/26/01548</v>
      </c>
      <c r="B1" s="250"/>
      <c r="C1" s="250"/>
      <c r="D1" s="250"/>
      <c r="E1" s="271" t="s">
        <v>376</v>
      </c>
      <c r="F1" s="103"/>
    </row>
    <row r="3" spans="1:7" ht="69" customHeight="1">
      <c r="A3" s="761" t="str">
        <f>'Attach 3(JV)'!A3</f>
        <v>Construction of Sewage Treatment Plant (STP) and Children Park for residential multi story building under construction at 400/220kV pooling substation,Rewa.</v>
      </c>
      <c r="B3" s="762"/>
      <c r="C3" s="762"/>
      <c r="D3" s="762"/>
      <c r="E3" s="762"/>
      <c r="F3" s="272"/>
    </row>
    <row r="4" spans="1:7" ht="1.5" hidden="1" customHeight="1">
      <c r="A4" s="106"/>
      <c r="F4" s="97"/>
      <c r="G4" s="102"/>
    </row>
    <row r="5" spans="1:7" ht="20.100000000000001" customHeight="1">
      <c r="A5" s="763" t="s">
        <v>377</v>
      </c>
      <c r="B5" s="763"/>
      <c r="C5" s="763"/>
      <c r="D5" s="763"/>
      <c r="E5" s="763"/>
      <c r="F5" s="97"/>
      <c r="G5" s="102"/>
    </row>
    <row r="6" spans="1:7" ht="20.100000000000001" customHeight="1">
      <c r="A6" s="107"/>
      <c r="F6" s="97"/>
      <c r="G6" s="102"/>
    </row>
    <row r="7" spans="1:7" ht="20.100000000000001" customHeight="1">
      <c r="A7" s="123" t="str">
        <f>'[20]Attach 3 (JV)'!A5</f>
        <v>Bidder’s Name and Address (Sole Bidder) :</v>
      </c>
      <c r="D7" s="251" t="str">
        <f>'[20]Attach 3 (JV)'!F5</f>
        <v>To:</v>
      </c>
      <c r="F7" s="97"/>
      <c r="G7" s="102"/>
    </row>
    <row r="8" spans="1:7" ht="36" customHeight="1">
      <c r="A8" s="764" t="str">
        <f>'Attach 3(JV)'!A8</f>
        <v/>
      </c>
      <c r="B8" s="764"/>
      <c r="C8" s="764"/>
      <c r="D8" s="252" t="str">
        <f>'[20]Attach 3 (JV)'!F6</f>
        <v>Contract Services</v>
      </c>
      <c r="F8" s="97"/>
      <c r="G8" s="102"/>
    </row>
    <row r="9" spans="1:7">
      <c r="A9" s="87" t="s">
        <v>47</v>
      </c>
      <c r="B9" s="814">
        <f>'Attach 3(JV)'!B9</f>
        <v>0</v>
      </c>
      <c r="C9" s="814"/>
      <c r="D9" s="252" t="str">
        <f>'[20]Attach 3 (JV)'!F7</f>
        <v>Power Grid Corporation of India Ltd.,</v>
      </c>
      <c r="F9" s="97"/>
      <c r="G9" s="102"/>
    </row>
    <row r="10" spans="1:7">
      <c r="A10" s="87" t="s">
        <v>49</v>
      </c>
      <c r="B10" s="752">
        <f>'Attach 3(JV)'!B10</f>
        <v>0</v>
      </c>
      <c r="C10" s="752"/>
      <c r="D10" s="252" t="str">
        <f>'[20]Attach 3 (JV)'!F8</f>
        <v>"Saudamini", Plot No.-2</v>
      </c>
      <c r="F10" s="97"/>
      <c r="G10" s="102"/>
    </row>
    <row r="11" spans="1:7">
      <c r="B11" s="752">
        <f>'Attach 3(JV)'!B11</f>
        <v>0</v>
      </c>
      <c r="C11" s="752"/>
      <c r="D11" s="252" t="str">
        <f>'[20]Attach 3 (JV)'!F9</f>
        <v>Sector-29,</v>
      </c>
    </row>
    <row r="12" spans="1:7">
      <c r="A12" s="107"/>
      <c r="B12" s="752">
        <f>'Attach 3(JV)'!B12</f>
        <v>0</v>
      </c>
      <c r="C12" s="752"/>
      <c r="D12" s="253" t="str">
        <f>'[20]Attach 3 (JV)'!F10</f>
        <v>Gurgaon (Haryana) - 122001</v>
      </c>
    </row>
    <row r="13" spans="1:7" ht="9.9499999999999993" customHeight="1">
      <c r="A13" s="107"/>
      <c r="B13" s="88"/>
      <c r="C13" s="88"/>
    </row>
    <row r="14" spans="1:7" ht="20.100000000000001" customHeight="1">
      <c r="A14" s="104" t="s">
        <v>53</v>
      </c>
    </row>
    <row r="15" spans="1:7" ht="45.75" customHeight="1">
      <c r="A15" s="1185" t="s">
        <v>451</v>
      </c>
      <c r="B15" s="1185"/>
      <c r="C15" s="1185"/>
      <c r="D15" s="1185"/>
      <c r="E15" s="1185"/>
    </row>
    <row r="16" spans="1:7" ht="80.25" customHeight="1">
      <c r="A16" s="254" t="s">
        <v>318</v>
      </c>
      <c r="B16" s="254" t="s">
        <v>379</v>
      </c>
      <c r="C16" s="254" t="s">
        <v>380</v>
      </c>
      <c r="D16" s="254" t="s">
        <v>381</v>
      </c>
      <c r="E16" s="254" t="s">
        <v>382</v>
      </c>
    </row>
    <row r="17" spans="1:7" ht="13.5" customHeight="1">
      <c r="A17" s="255">
        <v>1</v>
      </c>
      <c r="B17" s="255">
        <v>2</v>
      </c>
      <c r="C17" s="255">
        <v>3</v>
      </c>
      <c r="D17" s="255">
        <v>4</v>
      </c>
      <c r="E17" s="255">
        <v>5</v>
      </c>
    </row>
    <row r="18" spans="1:7" ht="32.25" customHeight="1">
      <c r="A18" s="104" t="s">
        <v>383</v>
      </c>
    </row>
    <row r="19" spans="1:7" customFormat="1" ht="27" customHeight="1">
      <c r="A19" s="256" t="s">
        <v>212</v>
      </c>
      <c r="B19" s="1186" t="s">
        <v>452</v>
      </c>
      <c r="C19" s="1187"/>
      <c r="D19" s="1187"/>
      <c r="E19" s="1188"/>
      <c r="F19" s="273"/>
    </row>
    <row r="20" spans="1:7" customFormat="1" ht="59.25" customHeight="1">
      <c r="A20" s="257">
        <v>1</v>
      </c>
      <c r="B20" s="1176" t="s">
        <v>453</v>
      </c>
      <c r="C20" s="1177"/>
      <c r="D20" s="1177"/>
      <c r="E20" s="1178"/>
      <c r="F20" s="273"/>
    </row>
    <row r="21" spans="1:7" customFormat="1" ht="179.25" customHeight="1">
      <c r="A21" s="258" t="s">
        <v>388</v>
      </c>
      <c r="B21" s="259" t="s">
        <v>454</v>
      </c>
      <c r="C21" s="260"/>
      <c r="D21" s="261" t="s">
        <v>455</v>
      </c>
      <c r="E21" s="274"/>
      <c r="F21" s="273"/>
    </row>
    <row r="22" spans="1:7" customFormat="1" ht="137.44999999999999" customHeight="1">
      <c r="A22" s="199" t="s">
        <v>391</v>
      </c>
      <c r="B22" s="262" t="s">
        <v>456</v>
      </c>
      <c r="C22" s="260"/>
      <c r="D22" s="261" t="s">
        <v>457</v>
      </c>
      <c r="E22" s="275"/>
      <c r="F22" s="273"/>
    </row>
    <row r="23" spans="1:7" customFormat="1" ht="86.45" customHeight="1">
      <c r="A23" s="1173" t="s">
        <v>458</v>
      </c>
      <c r="B23" s="1174"/>
      <c r="C23" s="1174"/>
      <c r="D23" s="1174"/>
      <c r="E23" s="1175"/>
      <c r="F23" s="273"/>
    </row>
    <row r="24" spans="1:7" customFormat="1" ht="21">
      <c r="A24" s="263"/>
      <c r="B24" s="264"/>
      <c r="C24" s="264"/>
      <c r="D24" s="264"/>
      <c r="E24" s="276"/>
      <c r="F24" s="273"/>
    </row>
    <row r="25" spans="1:7" customFormat="1" ht="27.75" customHeight="1">
      <c r="A25" s="265">
        <v>2</v>
      </c>
      <c r="B25" s="1176" t="s">
        <v>459</v>
      </c>
      <c r="C25" s="1177"/>
      <c r="D25" s="1177"/>
      <c r="E25" s="1178"/>
      <c r="F25" s="273"/>
    </row>
    <row r="26" spans="1:7" customFormat="1" ht="173.25" customHeight="1">
      <c r="A26" s="258" t="s">
        <v>388</v>
      </c>
      <c r="B26" s="266" t="s">
        <v>460</v>
      </c>
      <c r="C26" s="260"/>
      <c r="D26" s="112" t="s">
        <v>455</v>
      </c>
      <c r="E26" s="274"/>
      <c r="F26" s="273"/>
      <c r="G26" s="277"/>
    </row>
    <row r="27" spans="1:7" customFormat="1" ht="154.9" customHeight="1">
      <c r="A27" s="258" t="s">
        <v>391</v>
      </c>
      <c r="B27" s="266" t="s">
        <v>461</v>
      </c>
      <c r="C27" s="260"/>
      <c r="D27" s="266" t="s">
        <v>434</v>
      </c>
      <c r="E27" s="275"/>
      <c r="F27" s="273"/>
    </row>
    <row r="28" spans="1:7" customFormat="1" ht="156" customHeight="1">
      <c r="A28" s="199" t="s">
        <v>393</v>
      </c>
      <c r="B28" s="266" t="s">
        <v>462</v>
      </c>
      <c r="C28" s="260"/>
      <c r="D28" s="112" t="s">
        <v>443</v>
      </c>
      <c r="E28" s="275"/>
      <c r="F28" s="273"/>
    </row>
    <row r="29" spans="1:7" customFormat="1" ht="111" customHeight="1">
      <c r="A29" s="1173" t="s">
        <v>463</v>
      </c>
      <c r="B29" s="1174"/>
      <c r="C29" s="1174"/>
      <c r="D29" s="1174"/>
      <c r="E29" s="1175"/>
      <c r="F29" s="273"/>
    </row>
    <row r="30" spans="1:7" customFormat="1" ht="13.5" customHeight="1">
      <c r="A30" s="1179"/>
      <c r="B30" s="1180"/>
      <c r="C30" s="1180"/>
      <c r="D30" s="1180"/>
      <c r="E30" s="1181"/>
      <c r="F30" s="273"/>
    </row>
    <row r="31" spans="1:7" customFormat="1" ht="15">
      <c r="A31" s="265">
        <v>3</v>
      </c>
      <c r="B31" s="1182" t="s">
        <v>444</v>
      </c>
      <c r="C31" s="1183"/>
      <c r="D31" s="1183"/>
      <c r="E31" s="1184"/>
      <c r="F31" s="273"/>
    </row>
    <row r="32" spans="1:7" customFormat="1" ht="132" customHeight="1">
      <c r="A32" s="258" t="s">
        <v>388</v>
      </c>
      <c r="B32" s="266" t="s">
        <v>460</v>
      </c>
      <c r="C32" s="260"/>
      <c r="D32" s="112" t="s">
        <v>464</v>
      </c>
      <c r="E32" s="274"/>
      <c r="F32" s="273"/>
    </row>
    <row r="33" spans="1:7" customFormat="1" ht="126.6" customHeight="1">
      <c r="A33" s="258" t="s">
        <v>391</v>
      </c>
      <c r="B33" s="266" t="s">
        <v>461</v>
      </c>
      <c r="C33" s="260"/>
      <c r="D33" s="112" t="s">
        <v>434</v>
      </c>
      <c r="E33" s="275"/>
      <c r="F33" s="273"/>
    </row>
    <row r="34" spans="1:7" customFormat="1" ht="164.45" customHeight="1">
      <c r="A34" s="199" t="s">
        <v>393</v>
      </c>
      <c r="B34" s="266" t="s">
        <v>465</v>
      </c>
      <c r="C34" s="260"/>
      <c r="D34" s="112" t="s">
        <v>466</v>
      </c>
      <c r="E34" s="274"/>
      <c r="F34" s="273"/>
    </row>
    <row r="35" spans="1:7" customFormat="1" ht="146.44999999999999" customHeight="1">
      <c r="A35" s="199" t="s">
        <v>395</v>
      </c>
      <c r="B35" s="266" t="s">
        <v>467</v>
      </c>
      <c r="C35" s="260"/>
      <c r="D35" s="112" t="s">
        <v>468</v>
      </c>
      <c r="E35" s="275"/>
      <c r="F35" s="273"/>
    </row>
    <row r="36" spans="1:7" customFormat="1" ht="126.6" customHeight="1">
      <c r="A36" s="1173" t="s">
        <v>469</v>
      </c>
      <c r="B36" s="1174"/>
      <c r="C36" s="1174"/>
      <c r="D36" s="1174"/>
      <c r="E36" s="1175"/>
      <c r="F36" s="273"/>
    </row>
    <row r="37" spans="1:7" customFormat="1" ht="15.75" customHeight="1">
      <c r="A37" s="81"/>
      <c r="B37" s="81"/>
      <c r="C37" s="81"/>
      <c r="D37" s="81"/>
      <c r="E37" s="81"/>
      <c r="F37" s="273"/>
    </row>
    <row r="38" spans="1:7" s="247" customFormat="1" ht="205.5" customHeight="1">
      <c r="A38" s="945" t="s">
        <v>449</v>
      </c>
      <c r="B38" s="946"/>
      <c r="C38" s="946"/>
      <c r="D38" s="946"/>
      <c r="E38" s="947"/>
      <c r="F38" s="10"/>
    </row>
    <row r="39" spans="1:7" ht="20.100000000000001" customHeight="1">
      <c r="A39" s="269"/>
      <c r="B39" s="269"/>
      <c r="C39" s="269"/>
    </row>
    <row r="40" spans="1:7" s="104" customFormat="1">
      <c r="A40" s="123" t="s">
        <v>55</v>
      </c>
      <c r="B40" s="270" t="str">
        <f>'Attach 3(JV)'!B24</f>
        <v>--</v>
      </c>
      <c r="D40" s="123" t="s">
        <v>56</v>
      </c>
      <c r="E40" s="123" t="str">
        <f>'Attach 3(JV)'!E24</f>
        <v/>
      </c>
      <c r="G40" s="248"/>
    </row>
    <row r="41" spans="1:7" s="104" customFormat="1">
      <c r="A41" s="123" t="s">
        <v>57</v>
      </c>
      <c r="B41" s="123" t="str">
        <f>'Attach 3(JV)'!B25</f>
        <v/>
      </c>
      <c r="D41" s="123" t="s">
        <v>450</v>
      </c>
      <c r="E41" s="108" t="str">
        <f>'Attach 3(JV)'!E25</f>
        <v/>
      </c>
      <c r="G41" s="248"/>
    </row>
    <row r="42" spans="1:7" s="104" customFormat="1">
      <c r="A42" s="108"/>
      <c r="B42" s="108"/>
      <c r="C42" s="123"/>
      <c r="D42" s="122"/>
      <c r="E42" s="108"/>
      <c r="G42" s="248"/>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 right="0" top="0" bottom="0" header="0" footer="0"/>
      <pageSetup scale="74" fitToHeight="0" orientation="portrait"/>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 right="0" top="0" bottom="0" header="0" footer="0"/>
      <pageSetup scale="74" fitToHeight="0" orientation="portrait"/>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 right="0" top="0" bottom="0" header="0" footer="0"/>
      <pageSetup scale="74" fitToHeight="0" orientation="portrait"/>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21" xr:uid="{00000000-0002-0000-1200-000000000000}">
      <formula1>"0.20,0.21,0.22,0.23,0.24"</formula1>
    </dataValidation>
    <dataValidation type="list" allowBlank="1" showInputMessage="1" showErrorMessage="1" sqref="C22" xr:uid="{00000000-0002-0000-1200-000001000000}">
      <formula1>"0.56,0.57,0.58,0.59,0.60"</formula1>
    </dataValidation>
    <dataValidation type="list" allowBlank="1" showInputMessage="1" showErrorMessage="1" sqref="C26 C33" xr:uid="{00000000-0002-0000-1200-000002000000}">
      <formula1>"0.09,0.10,0.11"</formula1>
    </dataValidation>
    <dataValidation type="list" allowBlank="1" showInputMessage="1" showErrorMessage="1" sqref="C27" xr:uid="{00000000-0002-0000-1200-000003000000}">
      <formula1>"0.04,0.05,0.06"</formula1>
    </dataValidation>
    <dataValidation type="list" allowBlank="1" showInputMessage="1" showErrorMessage="1" sqref="C28" xr:uid="{00000000-0002-0000-1200-000004000000}">
      <formula1>"0.63,0.64,0.65,0.66,0.67"</formula1>
    </dataValidation>
    <dataValidation type="list" allowBlank="1" showInputMessage="1" showErrorMessage="1" sqref="C32 C35" xr:uid="{00000000-0002-0000-1200-000005000000}">
      <formula1>"0.18,0.19,0.20,0.21,0.22"</formula1>
    </dataValidation>
    <dataValidation type="list" allowBlank="1" showInputMessage="1" showErrorMessage="1" sqref="C34" xr:uid="{00000000-0002-0000-1200-000006000000}">
      <formula1>"0.25,0.26,0.27,0.28,0.29,0.30,0.31,0.32,0.33,0.34,0.35"</formula1>
    </dataValidation>
  </dataValidations>
  <pageMargins left="0.7" right="0.25" top="0.47" bottom="0.48" header="0.28000000000000003" footer="0.23"/>
  <pageSetup scale="74" fitToHeight="0" orientation="portrait" r:id="rId1"/>
  <headerFooter alignWithMargins="0">
    <oddFooter>&amp;R&amp;"Book Antiqua,Bold"&amp;8 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Normal="100" workbookViewId="0">
      <selection activeCell="C2" sqref="C2"/>
    </sheetView>
  </sheetViews>
  <sheetFormatPr defaultColWidth="9.140625" defaultRowHeight="16.5"/>
  <cols>
    <col min="1" max="1" width="12.140625" style="10" customWidth="1"/>
    <col min="2" max="2" width="20.5703125" style="10" customWidth="1"/>
    <col min="3" max="3" width="11.42578125" style="10" customWidth="1"/>
    <col min="4" max="4" width="34.5703125" style="10" customWidth="1"/>
    <col min="5" max="5" width="39.28515625" style="10" customWidth="1"/>
    <col min="6" max="8" width="9.140625" style="9"/>
    <col min="9" max="16384" width="9.140625" style="16"/>
  </cols>
  <sheetData>
    <row r="1" spans="1:9" s="15" customFormat="1" ht="15">
      <c r="A1" s="244" t="str">
        <f>'Attach 3(JV)'!A1</f>
        <v>Specification No. :WR2/NT/W-MISC/DOM/G01/26/01548</v>
      </c>
      <c r="B1" s="245"/>
      <c r="C1" s="245"/>
      <c r="D1" s="245"/>
      <c r="E1" s="246" t="str">
        <f>"Attachment-13 "&amp;'Attach 3(JV)'!AT1</f>
        <v>Attachment-13</v>
      </c>
      <c r="F1" s="11"/>
      <c r="G1" s="11"/>
      <c r="H1" s="11"/>
    </row>
    <row r="3" spans="1:9" ht="75" customHeight="1">
      <c r="A3" s="761" t="str">
        <f>'Attach 3(JV)'!A3</f>
        <v>Construction of Sewage Treatment Plant (STP) and Children Park for residential multi story building under construction at 400/220kV pooling substation,Rewa.</v>
      </c>
      <c r="B3" s="762"/>
      <c r="C3" s="762"/>
      <c r="D3" s="762"/>
      <c r="E3" s="762"/>
      <c r="F3" s="95"/>
      <c r="G3" s="96"/>
      <c r="H3" s="95"/>
    </row>
    <row r="4" spans="1:9" ht="20.100000000000001" customHeight="1">
      <c r="A4" s="17"/>
      <c r="H4" s="97"/>
      <c r="I4" s="102"/>
    </row>
    <row r="5" spans="1:9" ht="20.100000000000001" customHeight="1">
      <c r="A5" s="812" t="s">
        <v>470</v>
      </c>
      <c r="B5" s="812"/>
      <c r="C5" s="812"/>
      <c r="D5" s="812"/>
      <c r="E5" s="812"/>
      <c r="F5" s="98"/>
      <c r="H5" s="97"/>
      <c r="I5" s="102"/>
    </row>
    <row r="6" spans="1:9" ht="20.100000000000001" customHeight="1">
      <c r="A6" s="24"/>
      <c r="H6" s="97"/>
      <c r="I6" s="102"/>
    </row>
    <row r="7" spans="1:9" ht="20.100000000000001" customHeight="1">
      <c r="A7" s="86" t="str">
        <f>'Attach 3(JV)'!A7</f>
        <v>Bidder’s Name and Address  :</v>
      </c>
      <c r="E7" s="99" t="str">
        <f>'Attach 3(JV)'!E7</f>
        <v>To:</v>
      </c>
      <c r="H7" s="97"/>
      <c r="I7" s="102"/>
    </row>
    <row r="8" spans="1:9" ht="36" customHeight="1">
      <c r="A8" s="813" t="str">
        <f>'Attach 3(JV)'!A8</f>
        <v/>
      </c>
      <c r="B8" s="813"/>
      <c r="C8" s="813"/>
      <c r="D8" s="813"/>
      <c r="E8" s="101" t="str">
        <f>'Attach 3(JV)'!E8</f>
        <v>Contract Services</v>
      </c>
      <c r="H8" s="97"/>
      <c r="I8" s="102"/>
    </row>
    <row r="9" spans="1:9" ht="20.100000000000001" customHeight="1">
      <c r="A9" s="87" t="s">
        <v>47</v>
      </c>
      <c r="B9" s="752">
        <f>'Attach 3(JV)'!B9</f>
        <v>0</v>
      </c>
      <c r="C9" s="752"/>
      <c r="D9" s="752"/>
      <c r="E9" s="101" t="str">
        <f>'Attach 3(JV)'!E9</f>
        <v>Power Grid Corporation of India Ltd.,</v>
      </c>
      <c r="H9" s="97"/>
      <c r="I9" s="102"/>
    </row>
    <row r="10" spans="1:9" ht="20.100000000000001" customHeight="1">
      <c r="A10" s="87" t="s">
        <v>49</v>
      </c>
      <c r="B10" s="752">
        <f>'Attach 3(JV)'!B10</f>
        <v>0</v>
      </c>
      <c r="C10" s="752"/>
      <c r="D10" s="752"/>
      <c r="E10" s="101" t="str">
        <f>'Attach 3(JV)'!E10</f>
        <v>Western Region Transmission System-II</v>
      </c>
      <c r="H10" s="97"/>
      <c r="I10" s="102"/>
    </row>
    <row r="11" spans="1:9" ht="20.100000000000001" customHeight="1">
      <c r="B11" s="752">
        <f>'Attach 3(JV)'!B11</f>
        <v>0</v>
      </c>
      <c r="C11" s="752"/>
      <c r="D11" s="752"/>
      <c r="E11" s="101" t="str">
        <f>'Attach 3(JV)'!E11</f>
        <v>RHQ, Plot No 54 Vadodara-390008</v>
      </c>
      <c r="G11" s="11" t="s">
        <v>8</v>
      </c>
    </row>
    <row r="12" spans="1:9" ht="20.100000000000001" customHeight="1">
      <c r="A12" s="24"/>
      <c r="B12" s="752">
        <f>'Attach 3(JV)'!B12</f>
        <v>0</v>
      </c>
      <c r="C12" s="752"/>
      <c r="D12" s="752"/>
      <c r="E12" s="101"/>
    </row>
    <row r="13" spans="1:9" ht="20.100000000000001" customHeight="1">
      <c r="A13" s="24"/>
      <c r="B13" s="88"/>
      <c r="C13" s="88"/>
      <c r="D13" s="88"/>
      <c r="E13" s="16"/>
    </row>
    <row r="14" spans="1:9" ht="20.100000000000001" customHeight="1">
      <c r="A14" s="10" t="s">
        <v>53</v>
      </c>
    </row>
    <row r="15" spans="1:9" ht="20.100000000000001" customHeight="1">
      <c r="A15" s="24"/>
    </row>
    <row r="16" spans="1:9" ht="45" customHeight="1">
      <c r="A16" s="1026" t="s">
        <v>471</v>
      </c>
      <c r="B16" s="1026"/>
      <c r="C16" s="1026"/>
      <c r="D16" s="1026"/>
      <c r="E16" s="1026"/>
      <c r="F16" s="52"/>
      <c r="G16" s="52"/>
      <c r="H16" s="52"/>
    </row>
    <row r="17" spans="1:5" ht="20.100000000000001" customHeight="1">
      <c r="A17" s="24"/>
    </row>
    <row r="18" spans="1:5" ht="20.100000000000001" customHeight="1">
      <c r="A18" s="90"/>
    </row>
    <row r="19" spans="1:5" ht="20.100000000000001" customHeight="1"/>
    <row r="20" spans="1:5" ht="20.100000000000001" customHeight="1">
      <c r="A20" s="90"/>
    </row>
    <row r="21" spans="1:5" ht="20.100000000000001" customHeight="1">
      <c r="A21" s="90"/>
    </row>
    <row r="22" spans="1:5" ht="20.100000000000001" customHeight="1"/>
    <row r="23" spans="1:5" ht="33" customHeight="1">
      <c r="D23" s="91"/>
    </row>
    <row r="24" spans="1:5" ht="33" customHeight="1">
      <c r="A24" s="62" t="s">
        <v>55</v>
      </c>
      <c r="B24" s="70" t="str">
        <f>'Attach 3(JV)'!B24</f>
        <v>--</v>
      </c>
      <c r="C24" s="92"/>
      <c r="D24" s="91" t="s">
        <v>56</v>
      </c>
      <c r="E24" s="93" t="str">
        <f>'Attach 3(JV)'!E24</f>
        <v/>
      </c>
    </row>
    <row r="25" spans="1:5" ht="33" customHeight="1">
      <c r="A25" s="62" t="s">
        <v>57</v>
      </c>
      <c r="B25" s="93" t="str">
        <f>'Attach 3(JV)'!B25</f>
        <v/>
      </c>
      <c r="C25" s="92"/>
      <c r="D25" s="91" t="s">
        <v>58</v>
      </c>
      <c r="E25" s="93" t="str">
        <f>'Attach 3(JV)'!E25</f>
        <v/>
      </c>
    </row>
    <row r="26" spans="1:5" ht="33" customHeight="1">
      <c r="D26" s="91"/>
    </row>
    <row r="27" spans="1:5" ht="20.100000000000001" customHeight="1"/>
    <row r="28" spans="1:5" ht="20.100000000000001" customHeight="1">
      <c r="A28" s="18"/>
    </row>
    <row r="29" spans="1:5" ht="20.100000000000001" customHeight="1"/>
    <row r="30" spans="1:5" ht="20.100000000000001" customHeight="1"/>
    <row r="31" spans="1:5" ht="20.100000000000001" customHeight="1">
      <c r="A31" s="18"/>
    </row>
    <row r="32" spans="1:5" ht="20.100000000000001" customHeight="1"/>
    <row r="33" spans="1:1" ht="20.100000000000001" customHeight="1">
      <c r="A33" s="18"/>
    </row>
    <row r="34" spans="1:1" ht="20.100000000000001" customHeight="1"/>
    <row r="35" spans="1:1" ht="20.100000000000001" customHeight="1">
      <c r="A35" s="1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 right="0" top="0" bottom="0" header="0" footer="0"/>
      <pageSetup scale="86" orientation="portrait"/>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 right="0" top="0" bottom="0" header="0" footer="0"/>
      <pageSetup scale="86" orientation="portrait"/>
      <headerFooter alignWithMargins="0">
        <oddFooter>&amp;R&amp;"Book Antiqua,Bold"&amp;8 Page &amp;P of &amp;N</oddFooter>
      </headerFooter>
    </customSheetView>
  </customSheetViews>
  <mergeCells count="8">
    <mergeCell ref="B11:D11"/>
    <mergeCell ref="B12:D12"/>
    <mergeCell ref="A16:E16"/>
    <mergeCell ref="A3:E3"/>
    <mergeCell ref="A5:E5"/>
    <mergeCell ref="A8:D8"/>
    <mergeCell ref="B9:D9"/>
    <mergeCell ref="B10:D10"/>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2" zoomScale="130" zoomScaleNormal="100" workbookViewId="0">
      <selection activeCell="J17" sqref="J17"/>
    </sheetView>
  </sheetViews>
  <sheetFormatPr defaultColWidth="9.140625" defaultRowHeight="16.5"/>
  <cols>
    <col min="1" max="1" width="12.140625" style="10" customWidth="1"/>
    <col min="2" max="2" width="20.5703125" style="10" customWidth="1"/>
    <col min="3" max="3" width="11.42578125" style="10" customWidth="1"/>
    <col min="4" max="4" width="32.5703125" style="10" customWidth="1"/>
    <col min="5" max="5" width="39.28515625" style="10" customWidth="1"/>
    <col min="6" max="8" width="9.140625" style="9"/>
    <col min="9" max="16384" width="9.140625" style="16"/>
  </cols>
  <sheetData>
    <row r="1" spans="1:9" s="15" customFormat="1" ht="15">
      <c r="A1" s="1060" t="str">
        <f>'Attach 3(JV)'!A1</f>
        <v>Specification No. :WR2/NT/W-MISC/DOM/G01/26/01548</v>
      </c>
      <c r="B1" s="1060"/>
      <c r="C1" s="1060"/>
      <c r="D1" s="1060"/>
      <c r="E1" s="94" t="str">
        <f>"Attachment-14 "&amp;'Attach 3(JV)'!AT1</f>
        <v>Attachment-14</v>
      </c>
      <c r="F1" s="11"/>
      <c r="G1" s="11"/>
      <c r="H1" s="11"/>
    </row>
    <row r="3" spans="1:9" ht="83.25" customHeight="1">
      <c r="A3" s="761" t="str">
        <f>'Attach 3(JV)'!A3</f>
        <v>Construction of Sewage Treatment Plant (STP) and Children Park for residential multi story building under construction at 400/220kV pooling substation,Rewa.</v>
      </c>
      <c r="B3" s="762"/>
      <c r="C3" s="762"/>
      <c r="D3" s="762"/>
      <c r="E3" s="762"/>
      <c r="F3" s="95"/>
      <c r="G3" s="96"/>
      <c r="H3" s="95"/>
    </row>
    <row r="4" spans="1:9" ht="20.100000000000001" customHeight="1">
      <c r="A4" s="17"/>
      <c r="H4" s="97"/>
      <c r="I4" s="102"/>
    </row>
    <row r="5" spans="1:9" ht="20.100000000000001" customHeight="1">
      <c r="A5" s="812" t="s">
        <v>472</v>
      </c>
      <c r="B5" s="812"/>
      <c r="C5" s="812"/>
      <c r="D5" s="812"/>
      <c r="E5" s="812"/>
      <c r="F5" s="98"/>
      <c r="H5" s="97"/>
      <c r="I5" s="102"/>
    </row>
    <row r="6" spans="1:9" ht="20.100000000000001" customHeight="1">
      <c r="A6" s="24"/>
      <c r="H6" s="97"/>
      <c r="I6" s="102"/>
    </row>
    <row r="7" spans="1:9" ht="20.100000000000001" customHeight="1">
      <c r="A7" s="86" t="str">
        <f>'Attach 3(JV)'!A7</f>
        <v>Bidder’s Name and Address  :</v>
      </c>
      <c r="E7" s="99" t="str">
        <f>'Attach 3(JV)'!E7</f>
        <v>To:</v>
      </c>
      <c r="H7" s="97"/>
      <c r="I7" s="102"/>
    </row>
    <row r="8" spans="1:9" ht="36" customHeight="1">
      <c r="A8" s="813" t="str">
        <f>'Attach 3(JV)'!A8</f>
        <v/>
      </c>
      <c r="B8" s="813"/>
      <c r="C8" s="813"/>
      <c r="D8" s="813"/>
      <c r="E8" s="101" t="str">
        <f>'Attach 3(JV)'!E8</f>
        <v>Contract Services</v>
      </c>
      <c r="H8" s="97"/>
      <c r="I8" s="102"/>
    </row>
    <row r="9" spans="1:9" ht="20.100000000000001" customHeight="1">
      <c r="A9" s="87" t="s">
        <v>47</v>
      </c>
      <c r="B9" s="752">
        <f>'Attach 3(JV)'!B9</f>
        <v>0</v>
      </c>
      <c r="C9" s="752"/>
      <c r="D9" s="752"/>
      <c r="E9" s="101" t="str">
        <f>'Attach 3(JV)'!E9</f>
        <v>Power Grid Corporation of India Ltd.,</v>
      </c>
      <c r="H9" s="97"/>
      <c r="I9" s="102"/>
    </row>
    <row r="10" spans="1:9" ht="20.100000000000001" customHeight="1">
      <c r="A10" s="87" t="s">
        <v>49</v>
      </c>
      <c r="B10" s="752">
        <f>'Attach 3(JV)'!B10</f>
        <v>0</v>
      </c>
      <c r="C10" s="752"/>
      <c r="D10" s="752"/>
      <c r="E10" s="101" t="str">
        <f>'Attach 3(JV)'!E10</f>
        <v>Western Region Transmission System-II</v>
      </c>
      <c r="H10" s="97"/>
      <c r="I10" s="102"/>
    </row>
    <row r="11" spans="1:9" ht="20.100000000000001" customHeight="1">
      <c r="B11" s="752">
        <f>'Attach 3(JV)'!B11</f>
        <v>0</v>
      </c>
      <c r="C11" s="752"/>
      <c r="D11" s="752"/>
      <c r="E11" s="101" t="str">
        <f>'Attach 3(JV)'!E11</f>
        <v>RHQ, Plot No 54 Vadodara-390008</v>
      </c>
    </row>
    <row r="12" spans="1:9" ht="20.100000000000001" customHeight="1">
      <c r="A12" s="24"/>
      <c r="B12" s="752">
        <f>'Attach 3(JV)'!B12</f>
        <v>0</v>
      </c>
      <c r="C12" s="752"/>
      <c r="D12" s="752"/>
      <c r="E12" s="101"/>
    </row>
    <row r="13" spans="1:9" ht="20.100000000000001" customHeight="1">
      <c r="A13" s="24"/>
      <c r="B13" s="88"/>
      <c r="C13" s="88"/>
      <c r="D13" s="88"/>
      <c r="E13" s="16"/>
    </row>
    <row r="14" spans="1:9" ht="20.100000000000001" customHeight="1">
      <c r="A14" s="10" t="s">
        <v>53</v>
      </c>
    </row>
    <row r="15" spans="1:9" ht="20.100000000000001" customHeight="1">
      <c r="A15" s="24"/>
    </row>
    <row r="16" spans="1:9" ht="45" customHeight="1">
      <c r="A16" s="1189" t="s">
        <v>473</v>
      </c>
      <c r="B16" s="1189"/>
      <c r="C16" s="1189"/>
      <c r="D16" s="1189"/>
      <c r="E16" s="1189"/>
      <c r="F16" s="52"/>
      <c r="G16" s="52"/>
      <c r="H16" s="52"/>
    </row>
    <row r="17" spans="1:5" ht="20.100000000000001" customHeight="1">
      <c r="A17" s="24"/>
    </row>
    <row r="18" spans="1:5" ht="20.100000000000001" customHeight="1">
      <c r="A18" s="90"/>
    </row>
    <row r="19" spans="1:5" ht="20.100000000000001" customHeight="1"/>
    <row r="20" spans="1:5" ht="20.100000000000001" customHeight="1">
      <c r="A20" s="90"/>
    </row>
    <row r="21" spans="1:5" ht="20.100000000000001" customHeight="1">
      <c r="A21" s="90"/>
    </row>
    <row r="22" spans="1:5" ht="20.100000000000001" customHeight="1"/>
    <row r="23" spans="1:5" ht="33" customHeight="1">
      <c r="D23" s="91"/>
    </row>
    <row r="24" spans="1:5" ht="33" customHeight="1">
      <c r="A24" s="62" t="s">
        <v>55</v>
      </c>
      <c r="B24" s="70" t="str">
        <f>'Attach 3(JV)'!B24</f>
        <v>--</v>
      </c>
      <c r="C24" s="92"/>
      <c r="D24" s="91" t="s">
        <v>56</v>
      </c>
      <c r="E24" s="93" t="str">
        <f>'Attach 3(JV)'!E24</f>
        <v/>
      </c>
    </row>
    <row r="25" spans="1:5" ht="33" customHeight="1">
      <c r="A25" s="62" t="s">
        <v>57</v>
      </c>
      <c r="B25" s="93" t="str">
        <f>'Attach 3(JV)'!B25</f>
        <v/>
      </c>
      <c r="C25" s="92"/>
      <c r="D25" s="91" t="s">
        <v>58</v>
      </c>
      <c r="E25" s="93" t="str">
        <f>'Attach 3(JV)'!E25</f>
        <v/>
      </c>
    </row>
    <row r="26" spans="1:5" ht="33" customHeight="1">
      <c r="D26" s="91"/>
    </row>
    <row r="27" spans="1:5" ht="20.100000000000001" customHeight="1"/>
    <row r="28" spans="1:5" ht="20.100000000000001" customHeight="1">
      <c r="A28" s="18"/>
    </row>
    <row r="29" spans="1:5" ht="20.100000000000001" customHeight="1"/>
    <row r="30" spans="1:5" ht="20.100000000000001" customHeight="1"/>
    <row r="31" spans="1:5" ht="20.100000000000001" customHeight="1">
      <c r="A31" s="18"/>
    </row>
    <row r="32" spans="1:5" ht="20.100000000000001" customHeight="1"/>
    <row r="33" spans="1:1" ht="20.100000000000001" customHeight="1">
      <c r="A33" s="18"/>
    </row>
    <row r="34" spans="1:1" ht="20.100000000000001" customHeight="1"/>
    <row r="35" spans="1:1" ht="20.100000000000001" customHeight="1">
      <c r="A35" s="1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 right="0" top="0" bottom="0" header="0" footer="0"/>
      <pageSetup scale="87" orientation="portrait"/>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 right="0" top="0" bottom="0" header="0" footer="0"/>
      <pageSetup scale="87" orientation="portrait"/>
      <headerFooter alignWithMargins="0">
        <oddFooter>&amp;R&amp;"Book Antiqua,Bold"&amp;8 Page &amp;P of &amp;N</oddFooter>
      </headerFooter>
    </customSheetView>
  </customSheetViews>
  <mergeCells count="9">
    <mergeCell ref="B10:D10"/>
    <mergeCell ref="B11:D11"/>
    <mergeCell ref="B12:D12"/>
    <mergeCell ref="A16:E16"/>
    <mergeCell ref="A1:D1"/>
    <mergeCell ref="A3:E3"/>
    <mergeCell ref="A5:E5"/>
    <mergeCell ref="A8:D8"/>
    <mergeCell ref="B9:D9"/>
  </mergeCells>
  <pageMargins left="0.75" right="0.63" top="0.57999999999999996" bottom="0.6" header="0.34" footer="0.35"/>
  <pageSetup scale="87" orientation="portrait" r:id="rId1"/>
  <headerFooter alignWithMargins="0">
    <oddFooter>&amp;R&amp;"Book Antiqua,Bold"&amp;8 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workbookViewId="0">
      <selection activeCell="R54" sqref="R54"/>
    </sheetView>
  </sheetViews>
  <sheetFormatPr defaultColWidth="9.140625" defaultRowHeight="13.5"/>
  <cols>
    <col min="1" max="1" width="10" style="16" customWidth="1"/>
    <col min="2" max="2" width="10.7109375" style="16" customWidth="1"/>
    <col min="3" max="3" width="10.85546875" style="16" customWidth="1"/>
    <col min="4" max="4" width="16.85546875" style="16" customWidth="1"/>
    <col min="5" max="5" width="20" style="16" customWidth="1"/>
    <col min="6" max="8" width="10.7109375" style="16" customWidth="1"/>
    <col min="9" max="9" width="8.140625" style="16" customWidth="1"/>
    <col min="10" max="16384" width="9.140625" style="16"/>
  </cols>
  <sheetData>
    <row r="1" spans="1:9" s="224" customFormat="1" ht="32.1" customHeight="1">
      <c r="A1" s="1206" t="s">
        <v>474</v>
      </c>
      <c r="B1" s="1207"/>
      <c r="C1" s="1207"/>
      <c r="D1" s="1207"/>
      <c r="E1" s="1207"/>
      <c r="F1" s="1207"/>
      <c r="G1" s="1207"/>
      <c r="H1" s="1207"/>
      <c r="I1" s="1208"/>
    </row>
    <row r="2" spans="1:9" s="224" customFormat="1" ht="32.1" customHeight="1">
      <c r="A2" s="746" t="s">
        <v>475</v>
      </c>
      <c r="B2" s="1209" t="s">
        <v>476</v>
      </c>
      <c r="C2" s="1209"/>
      <c r="D2" s="1209"/>
      <c r="E2" s="1209"/>
      <c r="F2" s="1209"/>
      <c r="G2" s="1209"/>
      <c r="H2" s="1209"/>
      <c r="I2" s="1210"/>
    </row>
    <row r="3" spans="1:9" s="224" customFormat="1" ht="32.1" customHeight="1">
      <c r="A3" s="746" t="s">
        <v>477</v>
      </c>
      <c r="B3" s="1209" t="s">
        <v>478</v>
      </c>
      <c r="C3" s="1209"/>
      <c r="D3" s="1209"/>
      <c r="E3" s="1209"/>
      <c r="F3" s="1209"/>
      <c r="G3" s="1209"/>
      <c r="H3" s="1209"/>
      <c r="I3" s="1210"/>
    </row>
    <row r="4" spans="1:9" s="224" customFormat="1" ht="32.1" customHeight="1">
      <c r="A4" s="746" t="s">
        <v>479</v>
      </c>
      <c r="B4" s="1209" t="s">
        <v>480</v>
      </c>
      <c r="C4" s="1209"/>
      <c r="D4" s="1209"/>
      <c r="E4" s="1209"/>
      <c r="F4" s="1209"/>
      <c r="G4" s="1209"/>
      <c r="H4" s="1209"/>
      <c r="I4" s="1210"/>
    </row>
    <row r="5" spans="1:9" s="224" customFormat="1" ht="32.1" customHeight="1">
      <c r="A5" s="746" t="s">
        <v>481</v>
      </c>
      <c r="B5" s="1209" t="s">
        <v>482</v>
      </c>
      <c r="C5" s="1209"/>
      <c r="D5" s="1209"/>
      <c r="E5" s="1209"/>
      <c r="F5" s="1209"/>
      <c r="G5" s="1209"/>
      <c r="H5" s="1209"/>
      <c r="I5" s="1210"/>
    </row>
    <row r="6" spans="1:9" s="224" customFormat="1" ht="32.1" customHeight="1">
      <c r="A6" s="747" t="s">
        <v>483</v>
      </c>
      <c r="B6" s="1211" t="s">
        <v>484</v>
      </c>
      <c r="C6" s="1211"/>
      <c r="D6" s="1211"/>
      <c r="E6" s="1211"/>
      <c r="F6" s="1211"/>
      <c r="G6" s="1211"/>
      <c r="H6" s="1211"/>
      <c r="I6" s="1212"/>
    </row>
    <row r="7" spans="1:9" s="224" customFormat="1" ht="32.1" customHeight="1">
      <c r="A7" s="225"/>
      <c r="C7" s="225"/>
      <c r="D7" s="225"/>
      <c r="E7" s="225"/>
      <c r="F7" s="225"/>
      <c r="G7" s="225"/>
      <c r="H7" s="225"/>
      <c r="I7" s="225"/>
    </row>
    <row r="24" spans="1:10" ht="6.75" customHeight="1"/>
    <row r="28" spans="1:10">
      <c r="A28" s="226"/>
      <c r="B28" s="226"/>
      <c r="C28" s="226"/>
      <c r="D28" s="226"/>
      <c r="E28" s="226"/>
      <c r="F28" s="226"/>
      <c r="G28" s="226"/>
      <c r="H28" s="226"/>
      <c r="I28" s="226"/>
      <c r="J28" s="226"/>
    </row>
    <row r="29" spans="1:10">
      <c r="A29" s="226"/>
      <c r="B29" s="226"/>
      <c r="C29" s="226"/>
      <c r="D29" s="226"/>
      <c r="E29" s="226"/>
      <c r="F29" s="226"/>
      <c r="G29" s="226"/>
      <c r="H29" s="226"/>
      <c r="I29" s="226"/>
      <c r="J29" s="226"/>
    </row>
    <row r="30" spans="1:10">
      <c r="A30" s="226"/>
      <c r="B30" s="226"/>
      <c r="C30" s="226"/>
      <c r="D30" s="226"/>
      <c r="E30" s="226"/>
      <c r="F30" s="226"/>
      <c r="G30" s="226"/>
      <c r="H30" s="226"/>
      <c r="I30" s="226"/>
      <c r="J30" s="226"/>
    </row>
    <row r="31" spans="1:10" ht="18.75">
      <c r="A31" s="1213" t="s">
        <v>485</v>
      </c>
      <c r="B31" s="1213"/>
      <c r="C31" s="1213"/>
      <c r="D31" s="1213"/>
      <c r="E31" s="1213"/>
      <c r="F31" s="1213"/>
      <c r="G31" s="1213"/>
      <c r="H31" s="1213"/>
      <c r="I31" s="1213"/>
      <c r="J31" s="226"/>
    </row>
    <row r="32" spans="1:10" ht="15.75">
      <c r="A32" s="1204" t="s">
        <v>486</v>
      </c>
      <c r="B32" s="1204"/>
      <c r="C32" s="1204"/>
      <c r="D32" s="1204"/>
      <c r="E32" s="1204"/>
      <c r="F32" s="1204"/>
      <c r="G32" s="1204"/>
      <c r="H32" s="1204"/>
      <c r="I32" s="1204"/>
      <c r="J32" s="226"/>
    </row>
    <row r="33" spans="1:10" ht="18.75">
      <c r="A33" s="1201" t="s">
        <v>487</v>
      </c>
      <c r="B33" s="1201"/>
      <c r="C33" s="1201"/>
      <c r="D33" s="1201"/>
      <c r="E33" s="1201"/>
      <c r="F33" s="1201"/>
      <c r="G33" s="1201"/>
      <c r="H33" s="1201"/>
      <c r="I33" s="1201"/>
      <c r="J33" s="226"/>
    </row>
    <row r="34" spans="1:10" ht="36" customHeight="1">
      <c r="A34" s="1203" t="s">
        <v>488</v>
      </c>
      <c r="B34" s="1203"/>
      <c r="C34" s="1203"/>
      <c r="D34" s="1203"/>
      <c r="E34" s="1203"/>
      <c r="F34" s="1203"/>
      <c r="G34" s="1203"/>
      <c r="H34" s="1203"/>
      <c r="I34" s="1203"/>
      <c r="J34" s="226"/>
    </row>
    <row r="35" spans="1:10" ht="18.75">
      <c r="A35" s="1201" t="s">
        <v>489</v>
      </c>
      <c r="B35" s="1201"/>
      <c r="C35" s="1201"/>
      <c r="D35" s="1201"/>
      <c r="E35" s="1201"/>
      <c r="F35" s="1201"/>
      <c r="G35" s="1201"/>
      <c r="H35" s="1201"/>
      <c r="I35" s="1201"/>
      <c r="J35" s="226"/>
    </row>
    <row r="36" spans="1:10" ht="15.75">
      <c r="A36" s="1204" t="s">
        <v>490</v>
      </c>
      <c r="B36" s="1204"/>
      <c r="C36" s="1204"/>
      <c r="D36" s="1204"/>
      <c r="E36" s="1204"/>
      <c r="F36" s="1204"/>
      <c r="G36" s="1204"/>
      <c r="H36" s="1204"/>
      <c r="I36" s="1204"/>
      <c r="J36" s="226"/>
    </row>
    <row r="37" spans="1:10" ht="15.75">
      <c r="A37" s="1204">
        <f>'Attach 3(JV)'!B9</f>
        <v>0</v>
      </c>
      <c r="B37" s="1204"/>
      <c r="C37" s="1204"/>
      <c r="D37" s="1204"/>
      <c r="E37" s="1204"/>
      <c r="F37" s="1204"/>
      <c r="G37" s="1204"/>
      <c r="H37" s="1204"/>
      <c r="I37" s="1204"/>
      <c r="J37" s="226"/>
    </row>
    <row r="38" spans="1:10" ht="58.5" customHeight="1">
      <c r="A38" s="1205" t="str">
        <f>" having its Registered Office at "&amp;'Attach 3(JV)'!B10&amp;" "&amp;'Attach 3(JV)'!B11&amp;" "&amp;'Attach 3(JV)'!B12</f>
        <v>having its Registered Office at 0 0 0</v>
      </c>
      <c r="B38" s="1205"/>
      <c r="C38" s="1205"/>
      <c r="D38" s="1205"/>
      <c r="E38" s="1205"/>
      <c r="F38" s="1205"/>
      <c r="G38" s="1205"/>
      <c r="H38" s="1205"/>
      <c r="I38" s="1205"/>
      <c r="J38" s="226"/>
    </row>
    <row r="39" spans="1:10" ht="15.75">
      <c r="A39" s="1204" t="str">
        <f>IF('Names of Bidder'!D6="Sole Bidder"," "," and ")</f>
        <v/>
      </c>
      <c r="B39" s="1204"/>
      <c r="C39" s="1204"/>
      <c r="D39" s="1204"/>
      <c r="E39" s="1204"/>
      <c r="F39" s="1204"/>
      <c r="G39" s="1204"/>
      <c r="H39" s="1204"/>
      <c r="I39" s="1204"/>
      <c r="J39" s="226"/>
    </row>
    <row r="40" spans="1:10" ht="17.25" customHeight="1">
      <c r="A40" s="1205" t="str">
        <f>IF('Names of Bidder'!D6="Sole Bidder","",IF('Names of Bidder'!D7=1,'Names of Bidder'!D23,IF('Names of Bidder'!D7="2 or More",'Names of Bidder'!D23&amp;" &amp; "&amp;'Names of Bidder'!D28,"")))</f>
        <v/>
      </c>
      <c r="B40" s="1205"/>
      <c r="C40" s="1205"/>
      <c r="D40" s="1205"/>
      <c r="E40" s="1205"/>
      <c r="F40" s="1205"/>
      <c r="G40" s="1205"/>
      <c r="H40" s="1205"/>
      <c r="I40" s="1205"/>
      <c r="J40" s="226"/>
    </row>
    <row r="41" spans="1:10" ht="39" customHeight="1">
      <c r="A41" s="1205" t="str">
        <f>IF('Names of Bidder'!D6="Sole Bidder","","having its Registered Office at "&amp;IF('Names of Bidder'!D7=1,'Names of Bidder'!D24&amp;" "&amp;'Names of Bidder'!D25&amp;" "&amp;'Names of Bidder'!D26,IF('Names of Bidder'!D7="2 or More",'Names of Bidder'!D24&amp;" &amp; "&amp;'Names of Bidder'!D25&amp;" "&amp;'Names of Bidder'!D26&amp;" and "&amp;'Names of Bidder'!D29&amp;" &amp; "&amp;'Names of Bidder'!D30&amp;" "&amp;'Names of Bidder'!D31&amp;IF('Names of Bidder'!D7="2 or More"," respectively",""))))</f>
        <v/>
      </c>
      <c r="B41" s="1205"/>
      <c r="C41" s="1205"/>
      <c r="D41" s="1205"/>
      <c r="E41" s="1205"/>
      <c r="F41" s="1205"/>
      <c r="G41" s="1205"/>
      <c r="H41" s="1205"/>
      <c r="I41" s="1205"/>
      <c r="J41" s="226"/>
    </row>
    <row r="42" spans="1:10" ht="15.75">
      <c r="A42" s="1204" t="s">
        <v>491</v>
      </c>
      <c r="B42" s="1204"/>
      <c r="C42" s="1204"/>
      <c r="D42" s="1204"/>
      <c r="E42" s="1204"/>
      <c r="F42" s="1204"/>
      <c r="G42" s="1204"/>
      <c r="H42" s="1204"/>
      <c r="I42" s="1204"/>
      <c r="J42" s="226"/>
    </row>
    <row r="43" spans="1:10" ht="18.75">
      <c r="A43" s="1201" t="s">
        <v>492</v>
      </c>
      <c r="B43" s="1201"/>
      <c r="C43" s="1201"/>
      <c r="D43" s="1201"/>
      <c r="E43" s="1201"/>
      <c r="F43" s="1201"/>
      <c r="G43" s="1201"/>
      <c r="H43" s="1201"/>
      <c r="I43" s="1201"/>
      <c r="J43" s="226"/>
    </row>
    <row r="44" spans="1:10" ht="18.75">
      <c r="A44" s="1201" t="s">
        <v>493</v>
      </c>
      <c r="B44" s="1201"/>
      <c r="C44" s="1201"/>
      <c r="D44" s="1201"/>
      <c r="E44" s="1201"/>
      <c r="F44" s="1201"/>
      <c r="G44" s="1201"/>
      <c r="H44" s="1201"/>
      <c r="I44" s="1201"/>
      <c r="J44" s="226"/>
    </row>
    <row r="45" spans="1:10" ht="102" customHeight="1">
      <c r="A45" s="1202" t="str">
        <f>"POWERGRID intends to award, under laid-down organisational procedures, contract(s) for "&amp;Basic!B2</f>
        <v>POWERGRID intends to award, under laid-down organisational procedures, contract(s) for Construction of Sewage Treatment Plant (STP) and Children Park for residential multi story building under construction at 400/220kV pooling substation,Rewa.</v>
      </c>
      <c r="B45" s="1202"/>
      <c r="C45" s="1202"/>
      <c r="D45" s="1202"/>
      <c r="E45" s="1202"/>
      <c r="F45" s="1202"/>
      <c r="G45" s="1202"/>
      <c r="H45" s="1202"/>
      <c r="I45" s="1202"/>
      <c r="J45" s="226"/>
    </row>
    <row r="46" spans="1:10" ht="16.5" customHeight="1">
      <c r="A46" s="227"/>
      <c r="B46" s="228"/>
      <c r="C46" s="228"/>
      <c r="D46" s="228"/>
      <c r="E46" s="228"/>
      <c r="F46" s="227"/>
      <c r="G46" s="228"/>
      <c r="H46" s="228"/>
      <c r="I46" s="228"/>
      <c r="J46" s="226"/>
    </row>
    <row r="47" spans="1:10" ht="21" customHeight="1">
      <c r="A47" s="1058" t="s">
        <v>494</v>
      </c>
      <c r="B47" s="1058"/>
      <c r="C47" s="1058"/>
      <c r="D47" s="1058"/>
      <c r="E47" s="1195" t="s">
        <v>494</v>
      </c>
      <c r="F47" s="1195"/>
      <c r="G47" s="1195"/>
      <c r="H47" s="1195"/>
      <c r="I47" s="1195"/>
      <c r="J47" s="226"/>
    </row>
    <row r="48" spans="1:10" ht="32.25" customHeight="1">
      <c r="A48" s="1196" t="s">
        <v>495</v>
      </c>
      <c r="B48" s="1196"/>
      <c r="C48" s="1196"/>
      <c r="D48" s="1196"/>
      <c r="E48" s="1197" t="s">
        <v>496</v>
      </c>
      <c r="F48" s="1197"/>
      <c r="G48" s="1197"/>
      <c r="H48" s="1197"/>
      <c r="I48" s="1197"/>
      <c r="J48" s="226"/>
    </row>
    <row r="49" spans="1:10" ht="18.75" customHeight="1">
      <c r="A49" s="229" t="s">
        <v>472</v>
      </c>
      <c r="B49" s="229"/>
      <c r="C49" s="229"/>
      <c r="D49" s="229"/>
      <c r="E49" s="229"/>
      <c r="F49" s="229"/>
      <c r="G49" s="229"/>
      <c r="H49" s="229"/>
      <c r="I49" s="235" t="s">
        <v>497</v>
      </c>
      <c r="J49" s="226"/>
    </row>
    <row r="50" spans="1:10" ht="115.5" customHeight="1">
      <c r="A50" s="1190" t="str">
        <f>Basic!B2&amp;" and Specification Number "&amp;Basic!B4&amp;". POWERGRID values full compliance with all relevant laws of the land, rules, regulations, economic use of resources, and of fairness/transparency in its relations with its Bidders/ Contractors."</f>
        <v>Construction of Sewage Treatment Plant (STP) and Children Park for residential multi story building under construction at 400/220kV pooling substation,Rewa. and Specification Number WR2/NT/W-MISC/DOM/G01/26/01548. POWERGRID values full compliance with all relevant laws of the land, rules, regulations, economic use of resources, and of fairness/transparency in its relations with its Bidders/ Contractors.</v>
      </c>
      <c r="B50" s="1190"/>
      <c r="C50" s="1190"/>
      <c r="D50" s="1190"/>
      <c r="E50" s="1190"/>
      <c r="F50" s="1190"/>
      <c r="G50" s="1190"/>
      <c r="H50" s="1190"/>
      <c r="I50" s="1190"/>
    </row>
    <row r="51" spans="1:10" ht="8.1" customHeight="1">
      <c r="A51" s="231"/>
      <c r="B51" s="232"/>
      <c r="C51" s="232"/>
      <c r="D51" s="232"/>
      <c r="E51" s="232"/>
      <c r="F51" s="232"/>
      <c r="G51" s="232"/>
      <c r="H51" s="232"/>
      <c r="I51" s="232"/>
    </row>
    <row r="52" spans="1:10" ht="35.25" customHeight="1">
      <c r="A52" s="1190" t="s">
        <v>498</v>
      </c>
      <c r="B52" s="1190"/>
      <c r="C52" s="1190"/>
      <c r="D52" s="1190"/>
      <c r="E52" s="1190"/>
      <c r="F52" s="1190"/>
      <c r="G52" s="1190"/>
      <c r="H52" s="1190"/>
      <c r="I52" s="1190"/>
    </row>
    <row r="53" spans="1:10" ht="8.1" customHeight="1">
      <c r="A53" s="233"/>
      <c r="B53" s="232"/>
      <c r="C53" s="232"/>
      <c r="D53" s="232"/>
      <c r="E53" s="232"/>
      <c r="F53" s="232"/>
      <c r="G53" s="232"/>
      <c r="H53" s="232"/>
      <c r="I53" s="232"/>
    </row>
    <row r="54" spans="1:10" ht="15.75">
      <c r="A54" s="1200" t="s">
        <v>499</v>
      </c>
      <c r="B54" s="1200"/>
      <c r="C54" s="1200"/>
      <c r="D54" s="1200"/>
      <c r="E54" s="1200"/>
      <c r="F54" s="1200"/>
      <c r="G54" s="1200"/>
      <c r="H54" s="1200"/>
      <c r="I54" s="1200"/>
    </row>
    <row r="55" spans="1:10" ht="8.1" customHeight="1">
      <c r="A55" s="233"/>
      <c r="B55" s="232"/>
      <c r="C55" s="232"/>
      <c r="D55" s="232"/>
      <c r="E55" s="232"/>
      <c r="F55" s="232"/>
      <c r="G55" s="232"/>
      <c r="H55" s="232"/>
      <c r="I55" s="232"/>
    </row>
    <row r="56" spans="1:10" ht="16.5">
      <c r="A56" s="1199" t="s">
        <v>500</v>
      </c>
      <c r="B56" s="1199"/>
      <c r="C56" s="1199"/>
      <c r="D56" s="1199"/>
      <c r="E56" s="1199"/>
      <c r="F56" s="1199"/>
      <c r="G56" s="1199"/>
      <c r="H56" s="1199"/>
      <c r="I56" s="1199"/>
    </row>
    <row r="57" spans="1:10" ht="8.1" customHeight="1">
      <c r="A57" s="234"/>
      <c r="B57" s="232"/>
      <c r="C57" s="232"/>
      <c r="D57" s="232"/>
      <c r="E57" s="232"/>
      <c r="F57" s="232"/>
      <c r="G57" s="232"/>
      <c r="H57" s="232"/>
      <c r="I57" s="232"/>
    </row>
    <row r="58" spans="1:10" ht="37.5" customHeight="1">
      <c r="A58" s="748" t="s">
        <v>501</v>
      </c>
      <c r="B58" s="1058" t="s">
        <v>502</v>
      </c>
      <c r="C58" s="1058"/>
      <c r="D58" s="1058"/>
      <c r="E58" s="1058"/>
      <c r="F58" s="1058"/>
      <c r="G58" s="1058"/>
      <c r="H58" s="1058"/>
      <c r="I58" s="1058"/>
    </row>
    <row r="59" spans="1:10" ht="8.1" customHeight="1">
      <c r="A59" s="233"/>
      <c r="B59" s="232"/>
      <c r="C59" s="232"/>
      <c r="D59" s="232"/>
      <c r="E59" s="232"/>
      <c r="F59" s="232"/>
      <c r="G59" s="232"/>
      <c r="H59" s="232"/>
      <c r="I59" s="232"/>
    </row>
    <row r="60" spans="1:10" ht="67.5" customHeight="1">
      <c r="A60" s="232"/>
      <c r="B60" s="748" t="s">
        <v>75</v>
      </c>
      <c r="C60" s="1058" t="s">
        <v>503</v>
      </c>
      <c r="D60" s="1058"/>
      <c r="E60" s="1058"/>
      <c r="F60" s="1058"/>
      <c r="G60" s="1058"/>
      <c r="H60" s="1058"/>
      <c r="I60" s="1058"/>
    </row>
    <row r="61" spans="1:10" ht="8.1" customHeight="1">
      <c r="A61" s="232"/>
      <c r="B61" s="229"/>
      <c r="C61" s="227"/>
      <c r="D61" s="227"/>
      <c r="E61" s="227"/>
      <c r="F61" s="227"/>
      <c r="G61" s="227"/>
      <c r="H61" s="227"/>
      <c r="I61" s="227"/>
    </row>
    <row r="62" spans="1:10" ht="83.25" customHeight="1">
      <c r="A62" s="232"/>
      <c r="B62" s="748" t="s">
        <v>77</v>
      </c>
      <c r="C62" s="1058" t="s">
        <v>504</v>
      </c>
      <c r="D62" s="1058"/>
      <c r="E62" s="1058"/>
      <c r="F62" s="1058"/>
      <c r="G62" s="1058"/>
      <c r="H62" s="1058"/>
      <c r="I62" s="1058"/>
    </row>
    <row r="63" spans="1:10" ht="8.1" customHeight="1">
      <c r="A63" s="232"/>
      <c r="B63" s="229"/>
      <c r="C63" s="227"/>
      <c r="D63" s="227"/>
      <c r="E63" s="227"/>
      <c r="F63" s="227"/>
      <c r="G63" s="227"/>
      <c r="H63" s="227"/>
      <c r="I63" s="227"/>
    </row>
    <row r="64" spans="1:10" ht="50.25" customHeight="1">
      <c r="A64" s="232"/>
      <c r="B64" s="748" t="s">
        <v>79</v>
      </c>
      <c r="C64" s="1058" t="s">
        <v>505</v>
      </c>
      <c r="D64" s="1058"/>
      <c r="E64" s="1058"/>
      <c r="F64" s="1058"/>
      <c r="G64" s="1058"/>
      <c r="H64" s="1058"/>
      <c r="I64" s="1058"/>
    </row>
    <row r="65" spans="1:10" ht="8.1" customHeight="1">
      <c r="A65" s="232"/>
      <c r="B65" s="229"/>
      <c r="C65" s="227"/>
      <c r="D65" s="227"/>
      <c r="E65" s="227"/>
      <c r="F65" s="227"/>
      <c r="G65" s="227"/>
      <c r="H65" s="227"/>
      <c r="I65" s="227"/>
    </row>
    <row r="66" spans="1:10" ht="69" customHeight="1">
      <c r="A66" s="748" t="s">
        <v>506</v>
      </c>
      <c r="B66" s="1058" t="s">
        <v>507</v>
      </c>
      <c r="C66" s="1058"/>
      <c r="D66" s="1058"/>
      <c r="E66" s="1058"/>
      <c r="F66" s="1058"/>
      <c r="G66" s="1058"/>
      <c r="H66" s="1058"/>
      <c r="I66" s="1058"/>
    </row>
    <row r="67" spans="1:10" ht="8.1" customHeight="1">
      <c r="A67" s="232"/>
      <c r="B67" s="229"/>
      <c r="C67" s="227"/>
      <c r="D67" s="227"/>
      <c r="E67" s="227"/>
      <c r="F67" s="227"/>
      <c r="G67" s="227"/>
      <c r="H67" s="227"/>
      <c r="I67" s="227"/>
    </row>
    <row r="68" spans="1:10" ht="16.5">
      <c r="A68" s="1199" t="s">
        <v>508</v>
      </c>
      <c r="B68" s="1199"/>
      <c r="C68" s="1199"/>
      <c r="D68" s="1199"/>
      <c r="E68" s="1199"/>
      <c r="F68" s="1199"/>
      <c r="G68" s="1199"/>
      <c r="H68" s="1199"/>
      <c r="I68" s="1199"/>
    </row>
    <row r="69" spans="1:10" ht="8.1" customHeight="1">
      <c r="A69" s="232"/>
      <c r="B69" s="229"/>
      <c r="C69" s="227"/>
      <c r="D69" s="227"/>
      <c r="E69" s="227"/>
      <c r="F69" s="227"/>
      <c r="G69" s="227"/>
      <c r="H69" s="227"/>
      <c r="I69" s="227"/>
    </row>
    <row r="70" spans="1:10" ht="49.5" customHeight="1">
      <c r="A70" s="748" t="s">
        <v>501</v>
      </c>
      <c r="B70" s="1058" t="s">
        <v>509</v>
      </c>
      <c r="C70" s="1058"/>
      <c r="D70" s="1058"/>
      <c r="E70" s="1058"/>
      <c r="F70" s="1058"/>
      <c r="G70" s="1058"/>
      <c r="H70" s="1058"/>
      <c r="I70" s="1058"/>
    </row>
    <row r="71" spans="1:10" ht="24" customHeight="1">
      <c r="A71" s="227"/>
      <c r="B71" s="229"/>
      <c r="C71" s="229"/>
      <c r="D71" s="229"/>
      <c r="E71" s="229"/>
      <c r="F71" s="227"/>
      <c r="G71" s="229"/>
      <c r="H71" s="229"/>
      <c r="I71" s="229"/>
      <c r="J71" s="226"/>
    </row>
    <row r="72" spans="1:10" ht="21" customHeight="1">
      <c r="A72" s="1058" t="s">
        <v>494</v>
      </c>
      <c r="B72" s="1058"/>
      <c r="C72" s="1058"/>
      <c r="D72" s="1058"/>
      <c r="E72" s="1195" t="s">
        <v>494</v>
      </c>
      <c r="F72" s="1195"/>
      <c r="G72" s="1195"/>
      <c r="H72" s="1195"/>
      <c r="I72" s="1195"/>
      <c r="J72" s="226"/>
    </row>
    <row r="73" spans="1:10" ht="33" customHeight="1">
      <c r="A73" s="1196" t="s">
        <v>510</v>
      </c>
      <c r="B73" s="1196"/>
      <c r="C73" s="1196"/>
      <c r="D73" s="1196"/>
      <c r="E73" s="1197" t="s">
        <v>496</v>
      </c>
      <c r="F73" s="1197"/>
      <c r="G73" s="1197"/>
      <c r="H73" s="1197"/>
      <c r="I73" s="1197"/>
      <c r="J73" s="226"/>
    </row>
    <row r="74" spans="1:10" ht="15.75">
      <c r="A74" s="229" t="s">
        <v>472</v>
      </c>
      <c r="B74" s="229"/>
      <c r="C74" s="229"/>
      <c r="D74" s="229"/>
      <c r="E74" s="229"/>
      <c r="F74" s="229"/>
      <c r="G74" s="229"/>
      <c r="H74" s="229"/>
      <c r="I74" s="235" t="s">
        <v>511</v>
      </c>
      <c r="J74" s="226"/>
    </row>
    <row r="75" spans="1:10" ht="96.75" customHeight="1">
      <c r="A75" s="232"/>
      <c r="B75" s="748" t="s">
        <v>512</v>
      </c>
      <c r="C75" s="1058" t="s">
        <v>513</v>
      </c>
      <c r="D75" s="1058"/>
      <c r="E75" s="1058"/>
      <c r="F75" s="1058"/>
      <c r="G75" s="1058"/>
      <c r="H75" s="1058"/>
      <c r="I75" s="1058"/>
    </row>
    <row r="76" spans="1:10" ht="9.9499999999999993" customHeight="1">
      <c r="A76" s="232"/>
      <c r="B76" s="236"/>
      <c r="C76" s="233"/>
      <c r="D76" s="233"/>
      <c r="E76" s="233"/>
      <c r="F76" s="233"/>
      <c r="G76" s="233"/>
      <c r="H76" s="233"/>
      <c r="I76" s="233"/>
    </row>
    <row r="77" spans="1:10" ht="99" customHeight="1">
      <c r="A77" s="232"/>
      <c r="B77" s="748" t="s">
        <v>77</v>
      </c>
      <c r="C77" s="1058" t="s">
        <v>514</v>
      </c>
      <c r="D77" s="1058"/>
      <c r="E77" s="1058"/>
      <c r="F77" s="1058"/>
      <c r="G77" s="1058"/>
      <c r="H77" s="1058"/>
      <c r="I77" s="1058"/>
    </row>
    <row r="78" spans="1:10" ht="9.9499999999999993" customHeight="1">
      <c r="A78" s="232"/>
      <c r="B78" s="229"/>
      <c r="C78" s="237"/>
      <c r="D78" s="237"/>
      <c r="E78" s="237"/>
      <c r="F78" s="237"/>
      <c r="G78" s="237"/>
      <c r="H78" s="237"/>
      <c r="I78" s="237"/>
    </row>
    <row r="79" spans="1:10" ht="53.25" customHeight="1">
      <c r="A79" s="232"/>
      <c r="B79" s="748" t="s">
        <v>79</v>
      </c>
      <c r="C79" s="1058" t="s">
        <v>515</v>
      </c>
      <c r="D79" s="1058"/>
      <c r="E79" s="1058"/>
      <c r="F79" s="1058"/>
      <c r="G79" s="1058"/>
      <c r="H79" s="1058"/>
      <c r="I79" s="1058"/>
    </row>
    <row r="80" spans="1:10" ht="9.9499999999999993" customHeight="1">
      <c r="A80" s="232"/>
      <c r="B80" s="229"/>
      <c r="C80" s="237"/>
      <c r="D80" s="237"/>
      <c r="E80" s="237"/>
      <c r="F80" s="237"/>
      <c r="G80" s="237"/>
      <c r="H80" s="237"/>
      <c r="I80" s="237"/>
    </row>
    <row r="81" spans="1:10" ht="9.9499999999999993" customHeight="1">
      <c r="A81" s="232"/>
      <c r="B81" s="229"/>
      <c r="C81" s="237"/>
      <c r="D81" s="237"/>
      <c r="E81" s="237"/>
      <c r="F81" s="237"/>
      <c r="G81" s="237"/>
      <c r="H81" s="237"/>
      <c r="I81" s="237"/>
    </row>
    <row r="82" spans="1:10" ht="85.5" customHeight="1">
      <c r="A82" s="232"/>
      <c r="B82" s="748" t="s">
        <v>516</v>
      </c>
      <c r="C82" s="1058" t="s">
        <v>517</v>
      </c>
      <c r="D82" s="1058"/>
      <c r="E82" s="1058"/>
      <c r="F82" s="1058"/>
      <c r="G82" s="1058"/>
      <c r="H82" s="1058"/>
      <c r="I82" s="1058"/>
    </row>
    <row r="83" spans="1:10" ht="9.9499999999999993" customHeight="1">
      <c r="A83" s="232"/>
      <c r="B83" s="229"/>
      <c r="C83" s="237"/>
      <c r="D83" s="237"/>
      <c r="E83" s="237"/>
      <c r="F83" s="237"/>
      <c r="G83" s="237"/>
      <c r="H83" s="237"/>
      <c r="I83" s="237"/>
    </row>
    <row r="84" spans="1:10" ht="66" customHeight="1">
      <c r="A84" s="232"/>
      <c r="B84" s="748" t="s">
        <v>518</v>
      </c>
      <c r="C84" s="1058" t="s">
        <v>519</v>
      </c>
      <c r="D84" s="1058"/>
      <c r="E84" s="1058"/>
      <c r="F84" s="1058"/>
      <c r="G84" s="1058"/>
      <c r="H84" s="1058"/>
      <c r="I84" s="1058"/>
    </row>
    <row r="85" spans="1:10" ht="9.9499999999999993" customHeight="1">
      <c r="A85" s="232"/>
      <c r="B85" s="229"/>
      <c r="C85" s="237"/>
      <c r="D85" s="237"/>
      <c r="E85" s="237"/>
      <c r="F85" s="237"/>
      <c r="G85" s="237"/>
      <c r="H85" s="237"/>
      <c r="I85" s="237"/>
    </row>
    <row r="86" spans="1:10" ht="63.75" customHeight="1">
      <c r="A86" s="232"/>
      <c r="B86" s="748" t="s">
        <v>520</v>
      </c>
      <c r="C86" s="1058" t="s">
        <v>521</v>
      </c>
      <c r="D86" s="1058"/>
      <c r="E86" s="1058"/>
      <c r="F86" s="1058"/>
      <c r="G86" s="1058"/>
      <c r="H86" s="1058"/>
      <c r="I86" s="1058"/>
    </row>
    <row r="87" spans="1:10" ht="8.1" customHeight="1">
      <c r="A87" s="232"/>
      <c r="B87" s="237"/>
      <c r="C87" s="237"/>
      <c r="D87" s="237"/>
      <c r="E87" s="237"/>
      <c r="F87" s="237"/>
      <c r="G87" s="237"/>
      <c r="H87" s="237"/>
      <c r="I87" s="237"/>
    </row>
    <row r="88" spans="1:10" ht="51" customHeight="1">
      <c r="A88" s="232"/>
      <c r="B88" s="748" t="s">
        <v>522</v>
      </c>
      <c r="C88" s="1058" t="s">
        <v>523</v>
      </c>
      <c r="D88" s="1058"/>
      <c r="E88" s="1058"/>
      <c r="F88" s="1058"/>
      <c r="G88" s="1058"/>
      <c r="H88" s="1058"/>
      <c r="I88" s="1058"/>
    </row>
    <row r="89" spans="1:10" ht="8.1" customHeight="1">
      <c r="A89" s="232"/>
      <c r="B89" s="237"/>
      <c r="C89" s="237"/>
      <c r="D89" s="237"/>
      <c r="E89" s="237"/>
      <c r="F89" s="237"/>
      <c r="G89" s="237"/>
      <c r="H89" s="237"/>
      <c r="I89" s="237"/>
    </row>
    <row r="90" spans="1:10" ht="37.5" customHeight="1">
      <c r="A90" s="748" t="s">
        <v>506</v>
      </c>
      <c r="B90" s="1058" t="s">
        <v>524</v>
      </c>
      <c r="C90" s="1058"/>
      <c r="D90" s="1058"/>
      <c r="E90" s="1058"/>
      <c r="F90" s="1058"/>
      <c r="G90" s="1058"/>
      <c r="H90" s="1058"/>
      <c r="I90" s="1058"/>
    </row>
    <row r="91" spans="1:10" ht="39.75" customHeight="1">
      <c r="A91" s="227"/>
      <c r="B91" s="229"/>
      <c r="C91" s="229"/>
      <c r="D91" s="229"/>
      <c r="E91" s="229"/>
      <c r="F91" s="227"/>
      <c r="G91" s="229"/>
      <c r="H91" s="229"/>
      <c r="I91" s="229"/>
      <c r="J91" s="226"/>
    </row>
    <row r="92" spans="1:10" ht="21" customHeight="1">
      <c r="A92" s="1058" t="s">
        <v>494</v>
      </c>
      <c r="B92" s="1058"/>
      <c r="C92" s="1058"/>
      <c r="D92" s="1058"/>
      <c r="E92" s="1195" t="s">
        <v>494</v>
      </c>
      <c r="F92" s="1195"/>
      <c r="G92" s="1195"/>
      <c r="H92" s="1195"/>
      <c r="I92" s="1195"/>
      <c r="J92" s="226"/>
    </row>
    <row r="93" spans="1:10" ht="33" customHeight="1">
      <c r="A93" s="1196" t="s">
        <v>510</v>
      </c>
      <c r="B93" s="1196"/>
      <c r="C93" s="1196"/>
      <c r="D93" s="1196"/>
      <c r="E93" s="1197" t="s">
        <v>496</v>
      </c>
      <c r="F93" s="1197"/>
      <c r="G93" s="1197"/>
      <c r="H93" s="1197"/>
      <c r="I93" s="1197"/>
      <c r="J93" s="226"/>
    </row>
    <row r="94" spans="1:10" ht="15.75">
      <c r="A94" s="229" t="s">
        <v>472</v>
      </c>
      <c r="B94" s="229"/>
      <c r="C94" s="229"/>
      <c r="D94" s="229"/>
      <c r="E94" s="229"/>
      <c r="F94" s="229"/>
      <c r="G94" s="229"/>
      <c r="H94" s="229"/>
      <c r="I94" s="235" t="s">
        <v>525</v>
      </c>
      <c r="J94" s="226"/>
    </row>
    <row r="95" spans="1:10" ht="15.75">
      <c r="A95" s="229"/>
      <c r="B95" s="229"/>
      <c r="C95" s="229"/>
      <c r="D95" s="229"/>
      <c r="E95" s="229"/>
      <c r="F95" s="229"/>
      <c r="G95" s="229"/>
      <c r="H95" s="229"/>
      <c r="I95" s="235"/>
      <c r="J95" s="226"/>
    </row>
    <row r="96" spans="1:10" ht="16.5">
      <c r="A96" s="1199" t="s">
        <v>526</v>
      </c>
      <c r="B96" s="1199"/>
      <c r="C96" s="1199"/>
      <c r="D96" s="1199"/>
      <c r="E96" s="1199"/>
      <c r="F96" s="1199"/>
      <c r="G96" s="1199"/>
      <c r="H96" s="1199"/>
      <c r="I96" s="1199"/>
    </row>
    <row r="97" spans="1:9" ht="10.5" customHeight="1">
      <c r="A97" s="232"/>
      <c r="B97" s="237"/>
      <c r="C97" s="237"/>
      <c r="D97" s="237"/>
      <c r="E97" s="237"/>
      <c r="F97" s="237"/>
      <c r="G97" s="237"/>
      <c r="H97" s="237"/>
      <c r="I97" s="237"/>
    </row>
    <row r="98" spans="1:9" ht="80.25" customHeight="1">
      <c r="A98" s="748" t="s">
        <v>501</v>
      </c>
      <c r="B98" s="1058" t="s">
        <v>527</v>
      </c>
      <c r="C98" s="1058"/>
      <c r="D98" s="1058"/>
      <c r="E98" s="1058"/>
      <c r="F98" s="1058"/>
      <c r="G98" s="1058"/>
      <c r="H98" s="1058"/>
      <c r="I98" s="1058"/>
    </row>
    <row r="99" spans="1:9" ht="8.1" customHeight="1">
      <c r="A99" s="232"/>
      <c r="B99" s="237"/>
      <c r="C99" s="237"/>
      <c r="D99" s="237"/>
      <c r="E99" s="237"/>
      <c r="F99" s="237"/>
      <c r="G99" s="237"/>
      <c r="H99" s="237"/>
      <c r="I99" s="237"/>
    </row>
    <row r="100" spans="1:9" ht="141.75" customHeight="1">
      <c r="A100" s="748" t="s">
        <v>506</v>
      </c>
      <c r="B100" s="1058" t="s">
        <v>528</v>
      </c>
      <c r="C100" s="1058"/>
      <c r="D100" s="1058"/>
      <c r="E100" s="1058"/>
      <c r="F100" s="1058"/>
      <c r="G100" s="1058"/>
      <c r="H100" s="1058"/>
      <c r="I100" s="1058"/>
    </row>
    <row r="101" spans="1:9" ht="8.1" customHeight="1">
      <c r="A101" s="232"/>
      <c r="B101" s="237"/>
      <c r="C101" s="237"/>
      <c r="D101" s="237"/>
      <c r="E101" s="237"/>
      <c r="F101" s="237"/>
      <c r="G101" s="237"/>
      <c r="H101" s="237"/>
      <c r="I101" s="237"/>
    </row>
    <row r="102" spans="1:9" ht="51.75" customHeight="1">
      <c r="A102" s="748" t="s">
        <v>529</v>
      </c>
      <c r="B102" s="1058" t="s">
        <v>530</v>
      </c>
      <c r="C102" s="1058"/>
      <c r="D102" s="1058"/>
      <c r="E102" s="1058"/>
      <c r="F102" s="1058"/>
      <c r="G102" s="1058"/>
      <c r="H102" s="1058"/>
      <c r="I102" s="1058"/>
    </row>
    <row r="103" spans="1:9" ht="15" customHeight="1">
      <c r="A103" s="233"/>
      <c r="B103" s="232"/>
      <c r="C103" s="232"/>
      <c r="D103" s="232"/>
      <c r="E103" s="232"/>
      <c r="F103" s="232"/>
      <c r="G103" s="232"/>
      <c r="H103" s="232"/>
      <c r="I103" s="232"/>
    </row>
    <row r="104" spans="1:9" ht="16.5">
      <c r="A104" s="1199" t="s">
        <v>531</v>
      </c>
      <c r="B104" s="1199"/>
      <c r="C104" s="1199"/>
      <c r="D104" s="1199"/>
      <c r="E104" s="1199"/>
      <c r="F104" s="1199"/>
      <c r="G104" s="1199"/>
      <c r="H104" s="1199"/>
      <c r="I104" s="1199"/>
    </row>
    <row r="105" spans="1:9" ht="8.1" customHeight="1">
      <c r="A105" s="232"/>
      <c r="B105" s="237"/>
      <c r="C105" s="237"/>
      <c r="D105" s="237"/>
      <c r="E105" s="237"/>
      <c r="F105" s="237"/>
      <c r="G105" s="237"/>
      <c r="H105" s="237"/>
      <c r="I105" s="237"/>
    </row>
    <row r="106" spans="1:9" ht="42.75" customHeight="1">
      <c r="A106" s="748" t="s">
        <v>501</v>
      </c>
      <c r="B106" s="1190" t="s">
        <v>532</v>
      </c>
      <c r="C106" s="1190"/>
      <c r="D106" s="1190"/>
      <c r="E106" s="1190"/>
      <c r="F106" s="1190"/>
      <c r="G106" s="1190"/>
      <c r="H106" s="1190"/>
      <c r="I106" s="1190"/>
    </row>
    <row r="107" spans="1:9" ht="8.1" customHeight="1">
      <c r="A107" s="232"/>
      <c r="B107" s="237"/>
      <c r="C107" s="237"/>
      <c r="D107" s="237"/>
      <c r="E107" s="237"/>
      <c r="F107" s="237"/>
      <c r="G107" s="237"/>
      <c r="H107" s="237"/>
      <c r="I107" s="237"/>
    </row>
    <row r="108" spans="1:9" ht="70.5" customHeight="1">
      <c r="A108" s="748" t="s">
        <v>506</v>
      </c>
      <c r="B108" s="1190" t="s">
        <v>533</v>
      </c>
      <c r="C108" s="1190"/>
      <c r="D108" s="1190"/>
      <c r="E108" s="1190"/>
      <c r="F108" s="1190"/>
      <c r="G108" s="1190"/>
      <c r="H108" s="1190"/>
      <c r="I108" s="1190"/>
    </row>
    <row r="109" spans="1:9" ht="8.1" customHeight="1">
      <c r="A109" s="232"/>
      <c r="B109" s="237"/>
      <c r="C109" s="237"/>
      <c r="D109" s="237"/>
      <c r="E109" s="237"/>
      <c r="F109" s="237"/>
      <c r="G109" s="237"/>
      <c r="H109" s="237"/>
      <c r="I109" s="237"/>
    </row>
    <row r="110" spans="1:9" ht="16.5">
      <c r="A110" s="1199" t="s">
        <v>534</v>
      </c>
      <c r="B110" s="1199"/>
      <c r="C110" s="1199"/>
      <c r="D110" s="1199"/>
      <c r="E110" s="1199"/>
      <c r="F110" s="1199"/>
      <c r="G110" s="1199"/>
      <c r="H110" s="1199"/>
      <c r="I110" s="1199"/>
    </row>
    <row r="111" spans="1:9" ht="15" customHeight="1">
      <c r="A111" s="234"/>
      <c r="B111" s="232"/>
      <c r="C111" s="232"/>
      <c r="D111" s="232"/>
      <c r="E111" s="232"/>
      <c r="F111" s="232"/>
      <c r="G111" s="232"/>
      <c r="H111" s="232"/>
      <c r="I111" s="232"/>
    </row>
    <row r="112" spans="1:9" ht="58.5" customHeight="1">
      <c r="A112" s="748" t="s">
        <v>501</v>
      </c>
      <c r="B112" s="1190" t="s">
        <v>535</v>
      </c>
      <c r="C112" s="1190"/>
      <c r="D112" s="1190"/>
      <c r="E112" s="1190"/>
      <c r="F112" s="1190"/>
      <c r="G112" s="1190"/>
      <c r="H112" s="1190"/>
      <c r="I112" s="1190"/>
    </row>
    <row r="113" spans="1:10" ht="43.5" customHeight="1">
      <c r="A113" s="229"/>
      <c r="B113" s="230"/>
      <c r="C113" s="230"/>
      <c r="D113" s="230"/>
      <c r="E113" s="230"/>
      <c r="F113" s="230"/>
      <c r="G113" s="230"/>
      <c r="H113" s="230"/>
      <c r="I113" s="230"/>
    </row>
    <row r="114" spans="1:10" ht="26.25" customHeight="1">
      <c r="A114" s="232"/>
      <c r="B114" s="232"/>
      <c r="C114" s="232"/>
      <c r="D114" s="232"/>
      <c r="E114" s="232"/>
      <c r="F114" s="232"/>
      <c r="G114" s="232"/>
      <c r="H114" s="232"/>
      <c r="I114" s="232"/>
      <c r="J114" s="226"/>
    </row>
    <row r="115" spans="1:10" ht="21" customHeight="1">
      <c r="A115" s="1058" t="s">
        <v>494</v>
      </c>
      <c r="B115" s="1058"/>
      <c r="C115" s="1058"/>
      <c r="D115" s="1058"/>
      <c r="E115" s="1195" t="s">
        <v>494</v>
      </c>
      <c r="F115" s="1195"/>
      <c r="G115" s="1195"/>
      <c r="H115" s="1195"/>
      <c r="I115" s="1195"/>
      <c r="J115" s="226"/>
    </row>
    <row r="116" spans="1:10" ht="33" customHeight="1">
      <c r="A116" s="1196" t="s">
        <v>510</v>
      </c>
      <c r="B116" s="1196"/>
      <c r="C116" s="1196"/>
      <c r="D116" s="1196"/>
      <c r="E116" s="1197" t="s">
        <v>496</v>
      </c>
      <c r="F116" s="1197"/>
      <c r="G116" s="1197"/>
      <c r="H116" s="1197"/>
      <c r="I116" s="1197"/>
      <c r="J116" s="226"/>
    </row>
    <row r="117" spans="1:10" ht="15.75">
      <c r="A117" s="229" t="s">
        <v>472</v>
      </c>
      <c r="B117" s="229"/>
      <c r="C117" s="229"/>
      <c r="D117" s="229"/>
      <c r="E117" s="229"/>
      <c r="F117" s="229"/>
      <c r="G117" s="229"/>
      <c r="H117" s="229"/>
      <c r="I117" s="235" t="s">
        <v>536</v>
      </c>
      <c r="J117" s="226"/>
    </row>
    <row r="118" spans="1:10" ht="15.95" customHeight="1">
      <c r="A118" s="233"/>
      <c r="B118" s="232"/>
      <c r="C118" s="232"/>
      <c r="D118" s="232"/>
      <c r="E118" s="232"/>
      <c r="F118" s="232"/>
      <c r="G118" s="232"/>
      <c r="H118" s="232"/>
      <c r="I118" s="232"/>
    </row>
    <row r="119" spans="1:10" ht="50.25" customHeight="1">
      <c r="A119" s="748" t="s">
        <v>506</v>
      </c>
      <c r="B119" s="1190" t="s">
        <v>537</v>
      </c>
      <c r="C119" s="1190"/>
      <c r="D119" s="1190"/>
      <c r="E119" s="1190"/>
      <c r="F119" s="1190"/>
      <c r="G119" s="1190"/>
      <c r="H119" s="1190"/>
      <c r="I119" s="1190"/>
    </row>
    <row r="120" spans="1:10" ht="12" customHeight="1">
      <c r="A120" s="233"/>
      <c r="B120" s="232"/>
      <c r="C120" s="232"/>
      <c r="D120" s="232"/>
      <c r="E120" s="232"/>
      <c r="F120" s="232"/>
      <c r="G120" s="232"/>
      <c r="H120" s="232"/>
      <c r="I120" s="232"/>
    </row>
    <row r="121" spans="1:10" ht="16.5">
      <c r="A121" s="1199" t="s">
        <v>538</v>
      </c>
      <c r="B121" s="1199"/>
      <c r="C121" s="1199"/>
      <c r="D121" s="1199"/>
      <c r="E121" s="1199"/>
      <c r="F121" s="1199"/>
      <c r="G121" s="1199"/>
      <c r="H121" s="1199"/>
      <c r="I121" s="1199"/>
    </row>
    <row r="122" spans="1:10" ht="15.95" customHeight="1">
      <c r="A122" s="233"/>
      <c r="B122" s="232"/>
      <c r="C122" s="232"/>
      <c r="D122" s="232"/>
      <c r="E122" s="232"/>
      <c r="F122" s="232"/>
      <c r="G122" s="232"/>
      <c r="H122" s="232"/>
      <c r="I122" s="232"/>
    </row>
    <row r="123" spans="1:10" ht="31.5" customHeight="1">
      <c r="A123" s="748" t="s">
        <v>501</v>
      </c>
      <c r="B123" s="1190" t="s">
        <v>539</v>
      </c>
      <c r="C123" s="1190"/>
      <c r="D123" s="1190"/>
      <c r="E123" s="1190"/>
      <c r="F123" s="1190"/>
      <c r="G123" s="1190"/>
      <c r="H123" s="1190"/>
      <c r="I123" s="1190"/>
    </row>
    <row r="124" spans="1:10" ht="8.1" customHeight="1">
      <c r="A124" s="232"/>
      <c r="B124" s="237"/>
      <c r="C124" s="237"/>
      <c r="D124" s="237"/>
      <c r="E124" s="237"/>
      <c r="F124" s="237"/>
      <c r="G124" s="237"/>
      <c r="H124" s="237"/>
      <c r="I124" s="237"/>
    </row>
    <row r="125" spans="1:10" ht="39" customHeight="1">
      <c r="A125" s="748" t="s">
        <v>506</v>
      </c>
      <c r="B125" s="1190" t="s">
        <v>540</v>
      </c>
      <c r="C125" s="1190"/>
      <c r="D125" s="1190"/>
      <c r="E125" s="1190"/>
      <c r="F125" s="1190"/>
      <c r="G125" s="1190"/>
      <c r="H125" s="1190"/>
      <c r="I125" s="1190"/>
    </row>
    <row r="126" spans="1:10" ht="12" customHeight="1">
      <c r="A126" s="233"/>
      <c r="B126" s="232"/>
      <c r="C126" s="232"/>
      <c r="D126" s="232"/>
      <c r="E126" s="232"/>
      <c r="F126" s="232"/>
      <c r="G126" s="232"/>
      <c r="H126" s="232"/>
      <c r="I126" s="232"/>
    </row>
    <row r="127" spans="1:10" ht="16.5">
      <c r="A127" s="1199" t="s">
        <v>541</v>
      </c>
      <c r="B127" s="1199"/>
      <c r="C127" s="1199"/>
      <c r="D127" s="1199"/>
      <c r="E127" s="1199"/>
      <c r="F127" s="1199"/>
      <c r="G127" s="1199"/>
      <c r="H127" s="1199"/>
      <c r="I127" s="1199"/>
    </row>
    <row r="128" spans="1:10" ht="15.95" customHeight="1">
      <c r="A128" s="233"/>
      <c r="B128" s="232"/>
      <c r="C128" s="232"/>
      <c r="D128" s="232"/>
      <c r="E128" s="232"/>
      <c r="F128" s="232"/>
      <c r="G128" s="232"/>
      <c r="H128" s="232"/>
      <c r="I128" s="232"/>
    </row>
    <row r="129" spans="1:10" ht="75" customHeight="1">
      <c r="A129" s="1190" t="s">
        <v>542</v>
      </c>
      <c r="B129" s="1190"/>
      <c r="C129" s="1190"/>
      <c r="D129" s="1190"/>
      <c r="E129" s="1190"/>
      <c r="F129" s="1190"/>
      <c r="G129" s="1190"/>
      <c r="H129" s="1190"/>
      <c r="I129" s="1190"/>
    </row>
    <row r="130" spans="1:10" ht="12" customHeight="1">
      <c r="A130" s="233"/>
      <c r="B130" s="232"/>
      <c r="C130" s="232"/>
      <c r="D130" s="232"/>
      <c r="E130" s="232"/>
      <c r="F130" s="232"/>
      <c r="G130" s="232"/>
      <c r="H130" s="232"/>
      <c r="I130" s="232"/>
    </row>
    <row r="131" spans="1:10" ht="21.75" customHeight="1">
      <c r="A131" s="1199" t="s">
        <v>543</v>
      </c>
      <c r="B131" s="1199"/>
      <c r="C131" s="1199"/>
      <c r="D131" s="1199"/>
      <c r="E131" s="1199"/>
      <c r="F131" s="1199"/>
      <c r="G131" s="1199"/>
      <c r="H131" s="1199"/>
      <c r="I131" s="1199"/>
    </row>
    <row r="132" spans="1:10" ht="15.95" customHeight="1">
      <c r="A132" s="234"/>
      <c r="B132" s="232"/>
      <c r="C132" s="232"/>
      <c r="D132" s="232"/>
      <c r="E132" s="232"/>
      <c r="F132" s="232"/>
      <c r="G132" s="232"/>
      <c r="H132" s="232"/>
      <c r="I132" s="232"/>
    </row>
    <row r="133" spans="1:10" ht="57.75" customHeight="1">
      <c r="A133" s="748" t="s">
        <v>501</v>
      </c>
      <c r="B133" s="1190" t="s">
        <v>544</v>
      </c>
      <c r="C133" s="1190"/>
      <c r="D133" s="1190"/>
      <c r="E133" s="1190"/>
      <c r="F133" s="1190"/>
      <c r="G133" s="1190"/>
      <c r="H133" s="1190"/>
      <c r="I133" s="1190"/>
    </row>
    <row r="134" spans="1:10" ht="8.1" customHeight="1">
      <c r="A134" s="232"/>
      <c r="B134" s="237"/>
      <c r="C134" s="237"/>
      <c r="D134" s="237"/>
      <c r="E134" s="237"/>
      <c r="F134" s="237"/>
      <c r="G134" s="237"/>
      <c r="H134" s="237"/>
      <c r="I134" s="237"/>
    </row>
    <row r="135" spans="1:10" ht="114" customHeight="1">
      <c r="A135" s="748" t="s">
        <v>506</v>
      </c>
      <c r="B135" s="1190" t="s">
        <v>545</v>
      </c>
      <c r="C135" s="1190"/>
      <c r="D135" s="1190"/>
      <c r="E135" s="1190"/>
      <c r="F135" s="1190"/>
      <c r="G135" s="1190"/>
      <c r="H135" s="1190"/>
      <c r="I135" s="1190"/>
    </row>
    <row r="136" spans="1:10" ht="28.5" customHeight="1">
      <c r="A136" s="229"/>
      <c r="B136" s="230"/>
      <c r="C136" s="230"/>
      <c r="D136" s="230"/>
      <c r="E136" s="230"/>
      <c r="F136" s="230"/>
      <c r="G136" s="230"/>
      <c r="H136" s="230"/>
      <c r="I136" s="230"/>
    </row>
    <row r="137" spans="1:10" ht="24.95" customHeight="1">
      <c r="A137" s="229"/>
      <c r="B137" s="230"/>
      <c r="C137" s="230"/>
      <c r="D137" s="230"/>
      <c r="E137" s="230"/>
      <c r="F137" s="230"/>
      <c r="G137" s="230"/>
      <c r="H137" s="230"/>
      <c r="I137" s="230"/>
    </row>
    <row r="138" spans="1:10" ht="21" customHeight="1">
      <c r="A138" s="1058" t="s">
        <v>494</v>
      </c>
      <c r="B138" s="1058"/>
      <c r="C138" s="1058"/>
      <c r="D138" s="1058"/>
      <c r="E138" s="1195" t="s">
        <v>494</v>
      </c>
      <c r="F138" s="1195"/>
      <c r="G138" s="1195"/>
      <c r="H138" s="1195"/>
      <c r="I138" s="1195"/>
      <c r="J138" s="226"/>
    </row>
    <row r="139" spans="1:10" ht="33" customHeight="1">
      <c r="A139" s="1196" t="s">
        <v>510</v>
      </c>
      <c r="B139" s="1196"/>
      <c r="C139" s="1196"/>
      <c r="D139" s="1196"/>
      <c r="E139" s="1197" t="s">
        <v>496</v>
      </c>
      <c r="F139" s="1197"/>
      <c r="G139" s="1197"/>
      <c r="H139" s="1197"/>
      <c r="I139" s="1197"/>
      <c r="J139" s="226"/>
    </row>
    <row r="140" spans="1:10" ht="15.75">
      <c r="A140" s="229" t="s">
        <v>472</v>
      </c>
      <c r="B140" s="229"/>
      <c r="C140" s="229"/>
      <c r="D140" s="229"/>
      <c r="E140" s="229"/>
      <c r="F140" s="229"/>
      <c r="G140" s="229"/>
      <c r="H140" s="229"/>
      <c r="I140" s="235" t="s">
        <v>546</v>
      </c>
      <c r="J140" s="226"/>
    </row>
    <row r="141" spans="1:10" ht="15.75">
      <c r="A141" s="229"/>
      <c r="B141" s="229"/>
      <c r="C141" s="229"/>
      <c r="D141" s="229"/>
      <c r="E141" s="229"/>
      <c r="F141" s="229"/>
      <c r="G141" s="229"/>
      <c r="H141" s="229"/>
      <c r="I141" s="235"/>
      <c r="J141" s="226"/>
    </row>
    <row r="142" spans="1:10" ht="8.25" customHeight="1">
      <c r="A142" s="229"/>
      <c r="B142" s="229"/>
      <c r="C142" s="229"/>
      <c r="D142" s="229"/>
      <c r="E142" s="229"/>
      <c r="F142" s="229"/>
      <c r="G142" s="229"/>
      <c r="H142" s="229"/>
      <c r="I142" s="235"/>
      <c r="J142" s="226"/>
    </row>
    <row r="143" spans="1:10" ht="54" customHeight="1">
      <c r="A143" s="748" t="s">
        <v>529</v>
      </c>
      <c r="B143" s="1190" t="s">
        <v>547</v>
      </c>
      <c r="C143" s="1190"/>
      <c r="D143" s="1190"/>
      <c r="E143" s="1190"/>
      <c r="F143" s="1190"/>
      <c r="G143" s="1190"/>
      <c r="H143" s="1190"/>
      <c r="I143" s="1190"/>
    </row>
    <row r="144" spans="1:10" ht="12" customHeight="1">
      <c r="A144" s="229"/>
      <c r="B144" s="1190"/>
      <c r="C144" s="1190"/>
      <c r="D144" s="1190"/>
      <c r="E144" s="1190"/>
      <c r="F144" s="1190"/>
      <c r="G144" s="1190"/>
      <c r="H144" s="1190"/>
      <c r="I144" s="1190"/>
    </row>
    <row r="145" spans="1:10" ht="124.5" customHeight="1">
      <c r="A145" s="748" t="s">
        <v>548</v>
      </c>
      <c r="B145" s="1190" t="s">
        <v>549</v>
      </c>
      <c r="C145" s="1190"/>
      <c r="D145" s="1190"/>
      <c r="E145" s="1190"/>
      <c r="F145" s="1190"/>
      <c r="G145" s="1190"/>
      <c r="H145" s="1190"/>
      <c r="I145" s="1190"/>
    </row>
    <row r="146" spans="1:10" ht="12" customHeight="1">
      <c r="A146" s="229"/>
      <c r="B146" s="1190"/>
      <c r="C146" s="1190"/>
      <c r="D146" s="1190"/>
      <c r="E146" s="1190"/>
      <c r="F146" s="1190"/>
      <c r="G146" s="1190"/>
      <c r="H146" s="1190"/>
      <c r="I146" s="1190"/>
    </row>
    <row r="147" spans="1:10" ht="98.25" customHeight="1">
      <c r="A147" s="748" t="s">
        <v>550</v>
      </c>
      <c r="B147" s="1190" t="s">
        <v>551</v>
      </c>
      <c r="C147" s="1190"/>
      <c r="D147" s="1190"/>
      <c r="E147" s="1190"/>
      <c r="F147" s="1190"/>
      <c r="G147" s="1190"/>
      <c r="H147" s="1190"/>
      <c r="I147" s="1190"/>
    </row>
    <row r="148" spans="1:10" ht="12" customHeight="1">
      <c r="A148" s="229"/>
      <c r="B148" s="1190"/>
      <c r="C148" s="1190"/>
      <c r="D148" s="1190"/>
      <c r="E148" s="1190"/>
      <c r="F148" s="1190"/>
      <c r="G148" s="1190"/>
      <c r="H148" s="1190"/>
      <c r="I148" s="1190"/>
    </row>
    <row r="149" spans="1:10" ht="136.5" customHeight="1">
      <c r="A149" s="748" t="s">
        <v>552</v>
      </c>
      <c r="B149" s="1190" t="s">
        <v>553</v>
      </c>
      <c r="C149" s="1190"/>
      <c r="D149" s="1190"/>
      <c r="E149" s="1190"/>
      <c r="F149" s="1190"/>
      <c r="G149" s="1190"/>
      <c r="H149" s="1190"/>
      <c r="I149" s="1190"/>
    </row>
    <row r="150" spans="1:10" ht="12" customHeight="1">
      <c r="A150" s="229"/>
      <c r="B150" s="1190"/>
      <c r="C150" s="1190"/>
      <c r="D150" s="1190"/>
      <c r="E150" s="1190"/>
      <c r="F150" s="1190"/>
      <c r="G150" s="1190"/>
      <c r="H150" s="1190"/>
      <c r="I150" s="1190"/>
    </row>
    <row r="151" spans="1:10" ht="70.5" customHeight="1">
      <c r="A151" s="748" t="s">
        <v>554</v>
      </c>
      <c r="B151" s="1190" t="s">
        <v>555</v>
      </c>
      <c r="C151" s="1190"/>
      <c r="D151" s="1190"/>
      <c r="E151" s="1190"/>
      <c r="F151" s="1190"/>
      <c r="G151" s="1190"/>
      <c r="H151" s="1190"/>
      <c r="I151" s="1190"/>
    </row>
    <row r="152" spans="1:10" ht="12" customHeight="1">
      <c r="A152" s="229"/>
      <c r="B152" s="1190"/>
      <c r="C152" s="1190"/>
      <c r="D152" s="1190"/>
      <c r="E152" s="1190"/>
      <c r="F152" s="1190"/>
      <c r="G152" s="1190"/>
      <c r="H152" s="1190"/>
      <c r="I152" s="1190"/>
    </row>
    <row r="153" spans="1:10" ht="88.5" customHeight="1">
      <c r="A153" s="748" t="s">
        <v>556</v>
      </c>
      <c r="B153" s="1190" t="s">
        <v>557</v>
      </c>
      <c r="C153" s="1190"/>
      <c r="D153" s="1190"/>
      <c r="E153" s="1190"/>
      <c r="F153" s="1190"/>
      <c r="G153" s="1190"/>
      <c r="H153" s="1190"/>
      <c r="I153" s="1190"/>
    </row>
    <row r="154" spans="1:10" ht="51" customHeight="1">
      <c r="A154" s="229"/>
      <c r="B154" s="230"/>
      <c r="C154" s="230"/>
      <c r="D154" s="230"/>
      <c r="E154" s="230"/>
      <c r="F154" s="230"/>
      <c r="G154" s="230"/>
      <c r="H154" s="230"/>
      <c r="I154" s="230"/>
    </row>
    <row r="155" spans="1:10" ht="24.95" customHeight="1">
      <c r="A155" s="229"/>
      <c r="B155" s="230"/>
      <c r="C155" s="230"/>
      <c r="D155" s="230"/>
      <c r="E155" s="230"/>
      <c r="F155" s="230"/>
      <c r="G155" s="230"/>
      <c r="H155" s="230"/>
      <c r="I155" s="230"/>
    </row>
    <row r="156" spans="1:10" ht="21" customHeight="1">
      <c r="A156" s="1058" t="s">
        <v>494</v>
      </c>
      <c r="B156" s="1058"/>
      <c r="C156" s="1058"/>
      <c r="D156" s="1058"/>
      <c r="E156" s="1195" t="s">
        <v>494</v>
      </c>
      <c r="F156" s="1195"/>
      <c r="G156" s="1195"/>
      <c r="H156" s="1195"/>
      <c r="I156" s="1195"/>
      <c r="J156" s="226"/>
    </row>
    <row r="157" spans="1:10" ht="33" customHeight="1">
      <c r="A157" s="1196" t="s">
        <v>510</v>
      </c>
      <c r="B157" s="1196"/>
      <c r="C157" s="1196"/>
      <c r="D157" s="1196"/>
      <c r="E157" s="1197" t="s">
        <v>496</v>
      </c>
      <c r="F157" s="1197"/>
      <c r="G157" s="1197"/>
      <c r="H157" s="1197"/>
      <c r="I157" s="1197"/>
      <c r="J157" s="226"/>
    </row>
    <row r="158" spans="1:10" ht="15.75">
      <c r="A158" s="229" t="s">
        <v>472</v>
      </c>
      <c r="B158" s="229"/>
      <c r="C158" s="229"/>
      <c r="D158" s="229"/>
      <c r="E158" s="229"/>
      <c r="F158" s="229"/>
      <c r="G158" s="229"/>
      <c r="H158" s="229"/>
      <c r="I158" s="235" t="s">
        <v>558</v>
      </c>
      <c r="J158" s="226"/>
    </row>
    <row r="159" spans="1:10" ht="15.75">
      <c r="A159" s="229"/>
      <c r="B159" s="229"/>
      <c r="C159" s="229"/>
      <c r="D159" s="229"/>
      <c r="E159" s="229"/>
      <c r="F159" s="229"/>
      <c r="G159" s="229"/>
      <c r="H159" s="229"/>
      <c r="I159" s="235"/>
      <c r="J159" s="226"/>
    </row>
    <row r="160" spans="1:10" ht="58.5" customHeight="1">
      <c r="A160" s="748" t="s">
        <v>559</v>
      </c>
      <c r="B160" s="1190" t="s">
        <v>560</v>
      </c>
      <c r="C160" s="1190"/>
      <c r="D160" s="1190"/>
      <c r="E160" s="1190"/>
      <c r="F160" s="1190"/>
      <c r="G160" s="1190"/>
      <c r="H160" s="1190"/>
      <c r="I160" s="1190"/>
    </row>
    <row r="161" spans="1:9" ht="8.1" customHeight="1">
      <c r="A161" s="229"/>
      <c r="B161" s="232"/>
      <c r="C161" s="232"/>
      <c r="D161" s="232"/>
      <c r="E161" s="232"/>
      <c r="F161" s="232"/>
      <c r="G161" s="232"/>
      <c r="H161" s="232"/>
      <c r="I161" s="232"/>
    </row>
    <row r="162" spans="1:9" ht="16.5" customHeight="1">
      <c r="A162" s="748" t="s">
        <v>561</v>
      </c>
      <c r="B162" s="1190" t="s">
        <v>562</v>
      </c>
      <c r="C162" s="1190"/>
      <c r="D162" s="1190"/>
      <c r="E162" s="1190"/>
      <c r="F162" s="1190"/>
      <c r="G162" s="1190"/>
      <c r="H162" s="1190"/>
      <c r="I162" s="1190"/>
    </row>
    <row r="163" spans="1:9" ht="8.1" customHeight="1">
      <c r="A163" s="229"/>
      <c r="B163" s="232"/>
      <c r="C163" s="232"/>
      <c r="D163" s="232"/>
      <c r="E163" s="232"/>
      <c r="F163" s="232"/>
      <c r="G163" s="232"/>
      <c r="H163" s="232"/>
      <c r="I163" s="232"/>
    </row>
    <row r="164" spans="1:9" ht="8.1" customHeight="1">
      <c r="A164" s="229"/>
      <c r="B164" s="232"/>
      <c r="C164" s="232"/>
      <c r="D164" s="232"/>
      <c r="E164" s="232"/>
      <c r="F164" s="232"/>
      <c r="G164" s="232"/>
      <c r="H164" s="232"/>
      <c r="I164" s="232"/>
    </row>
    <row r="165" spans="1:9" ht="68.25" customHeight="1">
      <c r="A165" s="748" t="s">
        <v>563</v>
      </c>
      <c r="B165" s="1198" t="s">
        <v>564</v>
      </c>
      <c r="C165" s="1198"/>
      <c r="D165" s="1198"/>
      <c r="E165" s="1198"/>
      <c r="F165" s="1198"/>
      <c r="G165" s="1198"/>
      <c r="H165" s="1198"/>
      <c r="I165" s="1198"/>
    </row>
    <row r="166" spans="1:9" ht="8.1" customHeight="1">
      <c r="A166" s="233"/>
      <c r="B166" s="232"/>
      <c r="C166" s="232"/>
      <c r="D166" s="232"/>
      <c r="E166" s="232"/>
      <c r="F166" s="232"/>
      <c r="G166" s="232"/>
      <c r="H166" s="232"/>
      <c r="I166" s="232"/>
    </row>
    <row r="167" spans="1:9" ht="16.5">
      <c r="A167" s="1199" t="s">
        <v>565</v>
      </c>
      <c r="B167" s="1199"/>
      <c r="C167" s="1199"/>
      <c r="D167" s="1199"/>
      <c r="E167" s="1199"/>
      <c r="F167" s="1199"/>
      <c r="G167" s="1199"/>
      <c r="H167" s="1199"/>
      <c r="I167" s="1199"/>
    </row>
    <row r="168" spans="1:9" ht="8.1" customHeight="1">
      <c r="A168" s="233"/>
      <c r="B168" s="232"/>
      <c r="C168" s="232"/>
      <c r="D168" s="232"/>
      <c r="E168" s="232"/>
      <c r="F168" s="232"/>
      <c r="G168" s="232"/>
      <c r="H168" s="232"/>
      <c r="I168" s="232"/>
    </row>
    <row r="169" spans="1:9" ht="54.75" customHeight="1">
      <c r="A169" s="1190" t="s">
        <v>566</v>
      </c>
      <c r="B169" s="1190"/>
      <c r="C169" s="1190"/>
      <c r="D169" s="1190"/>
      <c r="E169" s="1190"/>
      <c r="F169" s="1190"/>
      <c r="G169" s="1190"/>
      <c r="H169" s="1190"/>
      <c r="I169" s="1190"/>
    </row>
    <row r="170" spans="1:9" ht="8.1" customHeight="1">
      <c r="A170" s="234"/>
      <c r="B170" s="232"/>
      <c r="C170" s="232"/>
      <c r="D170" s="232"/>
      <c r="E170" s="232"/>
      <c r="F170" s="232"/>
      <c r="G170" s="232"/>
      <c r="H170" s="232"/>
      <c r="I170" s="232"/>
    </row>
    <row r="171" spans="1:9" ht="16.5">
      <c r="A171" s="1199" t="s">
        <v>567</v>
      </c>
      <c r="B171" s="1199"/>
      <c r="C171" s="1199"/>
      <c r="D171" s="1199"/>
      <c r="E171" s="1199"/>
      <c r="F171" s="1199"/>
      <c r="G171" s="1199"/>
      <c r="H171" s="1199"/>
      <c r="I171" s="1199"/>
    </row>
    <row r="172" spans="1:9" ht="8.1" customHeight="1">
      <c r="A172" s="233"/>
      <c r="B172" s="232"/>
      <c r="C172" s="232"/>
      <c r="D172" s="232"/>
      <c r="E172" s="232"/>
      <c r="F172" s="232"/>
      <c r="G172" s="232"/>
      <c r="H172" s="232"/>
      <c r="I172" s="232"/>
    </row>
    <row r="173" spans="1:9" ht="63.75" customHeight="1">
      <c r="A173" s="748" t="s">
        <v>501</v>
      </c>
      <c r="B173" s="1190" t="s">
        <v>568</v>
      </c>
      <c r="C173" s="1190"/>
      <c r="D173" s="1190"/>
      <c r="E173" s="1190"/>
      <c r="F173" s="1190"/>
      <c r="G173" s="1190"/>
      <c r="H173" s="1190"/>
      <c r="I173" s="1190"/>
    </row>
    <row r="174" spans="1:9" ht="8.1" customHeight="1">
      <c r="A174" s="236"/>
      <c r="B174" s="232"/>
      <c r="C174" s="232"/>
      <c r="D174" s="232"/>
      <c r="E174" s="232"/>
      <c r="F174" s="232"/>
      <c r="G174" s="232"/>
      <c r="H174" s="232"/>
      <c r="I174" s="232"/>
    </row>
    <row r="175" spans="1:9" ht="36" customHeight="1">
      <c r="A175" s="748" t="s">
        <v>506</v>
      </c>
      <c r="B175" s="1190" t="s">
        <v>569</v>
      </c>
      <c r="C175" s="1190"/>
      <c r="D175" s="1190"/>
      <c r="E175" s="1190"/>
      <c r="F175" s="1190"/>
      <c r="G175" s="1190"/>
      <c r="H175" s="1190"/>
      <c r="I175" s="1190"/>
    </row>
    <row r="176" spans="1:9" ht="8.1" customHeight="1">
      <c r="A176" s="236"/>
      <c r="B176" s="232"/>
      <c r="C176" s="232"/>
      <c r="D176" s="232"/>
      <c r="E176" s="232"/>
      <c r="F176" s="232"/>
      <c r="G176" s="232"/>
      <c r="H176" s="232"/>
      <c r="I176" s="232"/>
    </row>
    <row r="177" spans="1:10" ht="52.5" customHeight="1">
      <c r="A177" s="748" t="s">
        <v>529</v>
      </c>
      <c r="B177" s="1190" t="s">
        <v>570</v>
      </c>
      <c r="C177" s="1190"/>
      <c r="D177" s="1190"/>
      <c r="E177" s="1190"/>
      <c r="F177" s="1190"/>
      <c r="G177" s="1190"/>
      <c r="H177" s="1190"/>
      <c r="I177" s="1190"/>
    </row>
    <row r="178" spans="1:10" ht="8.1" customHeight="1">
      <c r="A178" s="229"/>
      <c r="B178" s="232"/>
      <c r="C178" s="232"/>
      <c r="D178" s="232"/>
      <c r="E178" s="232"/>
      <c r="F178" s="232"/>
      <c r="G178" s="232"/>
      <c r="H178" s="232"/>
      <c r="I178" s="232"/>
    </row>
    <row r="179" spans="1:10" ht="49.5" customHeight="1">
      <c r="A179" s="748" t="s">
        <v>548</v>
      </c>
      <c r="B179" s="1190" t="s">
        <v>571</v>
      </c>
      <c r="C179" s="1190"/>
      <c r="D179" s="1190"/>
      <c r="E179" s="1190"/>
      <c r="F179" s="1190"/>
      <c r="G179" s="1190"/>
      <c r="H179" s="1190"/>
      <c r="I179" s="1190"/>
    </row>
    <row r="180" spans="1:10" ht="8.1" customHeight="1">
      <c r="A180" s="229"/>
      <c r="B180" s="232"/>
      <c r="C180" s="232"/>
      <c r="D180" s="232"/>
      <c r="E180" s="232"/>
      <c r="F180" s="232"/>
      <c r="G180" s="232"/>
      <c r="H180" s="232"/>
      <c r="I180" s="232"/>
    </row>
    <row r="181" spans="1:10" ht="24.75" customHeight="1">
      <c r="A181" s="748" t="s">
        <v>550</v>
      </c>
      <c r="B181" s="1194" t="s">
        <v>572</v>
      </c>
      <c r="C181" s="1194"/>
      <c r="D181" s="1194"/>
      <c r="E181" s="1194"/>
      <c r="F181" s="1194"/>
      <c r="G181" s="1194"/>
      <c r="H181" s="1194"/>
      <c r="I181" s="1194"/>
    </row>
    <row r="182" spans="1:10" ht="8.1" customHeight="1">
      <c r="A182" s="229"/>
      <c r="B182" s="232"/>
      <c r="C182" s="232"/>
      <c r="D182" s="232"/>
      <c r="E182" s="232"/>
      <c r="F182" s="232"/>
      <c r="G182" s="232"/>
      <c r="H182" s="232"/>
      <c r="I182" s="232"/>
    </row>
    <row r="183" spans="1:10" ht="88.5" customHeight="1">
      <c r="A183" s="748" t="s">
        <v>552</v>
      </c>
      <c r="B183" s="1190" t="s">
        <v>573</v>
      </c>
      <c r="C183" s="1190"/>
      <c r="D183" s="1190"/>
      <c r="E183" s="1190"/>
      <c r="F183" s="1190"/>
      <c r="G183" s="1190"/>
      <c r="H183" s="1190"/>
      <c r="I183" s="1190"/>
    </row>
    <row r="184" spans="1:10" ht="8.1" customHeight="1">
      <c r="A184" s="229"/>
      <c r="B184" s="232"/>
      <c r="C184" s="232"/>
      <c r="D184" s="232"/>
      <c r="E184" s="232"/>
      <c r="F184" s="232"/>
      <c r="G184" s="232"/>
      <c r="H184" s="232"/>
      <c r="I184" s="232"/>
    </row>
    <row r="185" spans="1:10" ht="72" customHeight="1">
      <c r="A185" s="748" t="s">
        <v>574</v>
      </c>
      <c r="B185" s="1190" t="s">
        <v>575</v>
      </c>
      <c r="C185" s="1190"/>
      <c r="D185" s="1190"/>
      <c r="E185" s="1190"/>
      <c r="F185" s="1190"/>
      <c r="G185" s="1190"/>
      <c r="H185" s="1190"/>
      <c r="I185" s="1190"/>
    </row>
    <row r="186" spans="1:10" ht="31.5" customHeight="1">
      <c r="A186" s="229"/>
      <c r="B186" s="230"/>
      <c r="C186" s="230"/>
      <c r="D186" s="230"/>
      <c r="E186" s="230"/>
      <c r="F186" s="230"/>
      <c r="G186" s="230"/>
      <c r="H186" s="230"/>
      <c r="I186" s="230"/>
    </row>
    <row r="187" spans="1:10" ht="31.5" customHeight="1">
      <c r="A187" s="229"/>
      <c r="B187" s="230"/>
      <c r="C187" s="230"/>
      <c r="D187" s="230"/>
      <c r="E187" s="230"/>
      <c r="F187" s="230"/>
      <c r="G187" s="230"/>
      <c r="H187" s="230"/>
      <c r="I187" s="230"/>
    </row>
    <row r="188" spans="1:10" ht="21" customHeight="1">
      <c r="A188" s="1058" t="s">
        <v>494</v>
      </c>
      <c r="B188" s="1058"/>
      <c r="C188" s="1058"/>
      <c r="D188" s="1058"/>
      <c r="E188" s="1195" t="s">
        <v>494</v>
      </c>
      <c r="F188" s="1195"/>
      <c r="G188" s="1195"/>
      <c r="H188" s="1195"/>
      <c r="I188" s="1195"/>
      <c r="J188" s="226"/>
    </row>
    <row r="189" spans="1:10" ht="33" customHeight="1">
      <c r="A189" s="1196" t="s">
        <v>510</v>
      </c>
      <c r="B189" s="1196"/>
      <c r="C189" s="1196"/>
      <c r="D189" s="1196"/>
      <c r="E189" s="1197" t="s">
        <v>496</v>
      </c>
      <c r="F189" s="1197"/>
      <c r="G189" s="1197"/>
      <c r="H189" s="1197"/>
      <c r="I189" s="1197"/>
      <c r="J189" s="226"/>
    </row>
    <row r="190" spans="1:10" ht="15.75">
      <c r="A190" s="229" t="s">
        <v>472</v>
      </c>
      <c r="B190" s="229"/>
      <c r="C190" s="229"/>
      <c r="D190" s="229"/>
      <c r="E190" s="229"/>
      <c r="F190" s="229"/>
      <c r="G190" s="229"/>
      <c r="H190" s="229"/>
      <c r="I190" s="235" t="s">
        <v>576</v>
      </c>
      <c r="J190" s="226"/>
    </row>
    <row r="191" spans="1:10" ht="15.75">
      <c r="A191" s="229"/>
      <c r="B191" s="229"/>
      <c r="C191" s="229"/>
      <c r="D191" s="229"/>
      <c r="E191" s="229"/>
      <c r="F191" s="229"/>
      <c r="G191" s="229"/>
      <c r="H191" s="229"/>
      <c r="I191" s="235"/>
      <c r="J191" s="226"/>
    </row>
    <row r="192" spans="1:10" ht="53.25" customHeight="1">
      <c r="A192" s="748" t="s">
        <v>554</v>
      </c>
      <c r="B192" s="1190" t="s">
        <v>577</v>
      </c>
      <c r="C192" s="1190"/>
      <c r="D192" s="1190"/>
      <c r="E192" s="1190"/>
      <c r="F192" s="1190"/>
      <c r="G192" s="1190"/>
      <c r="H192" s="1190"/>
      <c r="I192" s="1190"/>
    </row>
    <row r="193" spans="1:9" ht="15.75">
      <c r="A193" s="233"/>
      <c r="B193" s="232"/>
      <c r="C193" s="232"/>
      <c r="D193" s="232"/>
      <c r="E193" s="232"/>
      <c r="F193" s="232"/>
      <c r="G193" s="232"/>
      <c r="H193" s="232"/>
      <c r="I193" s="232"/>
    </row>
    <row r="194" spans="1:9" ht="21.95" customHeight="1">
      <c r="A194" s="232"/>
      <c r="B194" s="227"/>
      <c r="C194" s="232"/>
      <c r="D194" s="232"/>
      <c r="E194" s="232"/>
      <c r="F194" s="227"/>
      <c r="G194" s="232"/>
      <c r="H194" s="232"/>
      <c r="I194" s="232"/>
    </row>
    <row r="195" spans="1:9" ht="21.95" customHeight="1">
      <c r="A195" s="232"/>
      <c r="B195" s="238" t="s">
        <v>578</v>
      </c>
      <c r="C195" s="238"/>
      <c r="D195" s="238"/>
      <c r="E195" s="238"/>
      <c r="F195" s="238" t="s">
        <v>578</v>
      </c>
      <c r="G195" s="238"/>
      <c r="H195" s="238"/>
      <c r="I195" s="238"/>
    </row>
    <row r="196" spans="1:9" ht="35.25" customHeight="1">
      <c r="A196" s="232"/>
      <c r="B196" s="1191" t="s">
        <v>510</v>
      </c>
      <c r="C196" s="1191"/>
      <c r="D196" s="1191"/>
      <c r="E196" s="1191"/>
      <c r="F196" s="1191" t="s">
        <v>496</v>
      </c>
      <c r="G196" s="1191"/>
      <c r="H196" s="1191"/>
      <c r="I196" s="1191"/>
    </row>
    <row r="197" spans="1:9" ht="21.95" customHeight="1">
      <c r="A197" s="232"/>
      <c r="B197" s="239"/>
      <c r="C197" s="233"/>
      <c r="D197" s="233"/>
      <c r="E197" s="233"/>
      <c r="F197" s="242"/>
      <c r="G197" s="242"/>
      <c r="H197" s="242"/>
      <c r="I197" s="242"/>
    </row>
    <row r="198" spans="1:9" ht="21.95" customHeight="1">
      <c r="A198" s="232"/>
      <c r="B198" s="1058" t="s">
        <v>579</v>
      </c>
      <c r="C198" s="1058"/>
      <c r="D198" s="1058"/>
      <c r="E198" s="1058"/>
      <c r="F198" s="1058" t="s">
        <v>579</v>
      </c>
      <c r="G198" s="1058"/>
      <c r="H198" s="1058"/>
      <c r="I198" s="1058"/>
    </row>
    <row r="199" spans="1:9" ht="21.95" customHeight="1">
      <c r="A199" s="232"/>
      <c r="B199" s="227"/>
      <c r="C199" s="233"/>
      <c r="D199" s="233"/>
      <c r="E199" s="233"/>
      <c r="F199" s="227"/>
      <c r="G199" s="233"/>
      <c r="H199" s="233"/>
      <c r="I199" s="233"/>
    </row>
    <row r="200" spans="1:9" ht="21.95" customHeight="1">
      <c r="A200" s="232"/>
      <c r="B200" s="227"/>
      <c r="C200" s="233"/>
      <c r="D200" s="233"/>
      <c r="E200" s="233"/>
      <c r="F200" s="227"/>
      <c r="G200" s="233"/>
      <c r="H200" s="233"/>
      <c r="I200" s="233"/>
    </row>
    <row r="201" spans="1:9" ht="24.75" customHeight="1">
      <c r="A201" s="232"/>
      <c r="B201" s="229" t="s">
        <v>580</v>
      </c>
      <c r="C201" s="240"/>
      <c r="D201" s="229"/>
      <c r="E201" s="229"/>
      <c r="F201" s="1192" t="s">
        <v>580</v>
      </c>
      <c r="G201" s="1193"/>
      <c r="H201" s="1193"/>
      <c r="I201" s="1193"/>
    </row>
    <row r="202" spans="1:9" ht="21.95" customHeight="1">
      <c r="A202" s="232"/>
      <c r="B202" s="229" t="s">
        <v>58</v>
      </c>
      <c r="C202" s="240"/>
      <c r="D202" s="229"/>
      <c r="E202" s="229"/>
      <c r="F202" s="1192" t="s">
        <v>58</v>
      </c>
      <c r="G202" s="1193"/>
      <c r="H202" s="1193"/>
      <c r="I202" s="1193"/>
    </row>
    <row r="203" spans="1:9" ht="21.95" customHeight="1">
      <c r="A203" s="232"/>
      <c r="B203" s="238"/>
      <c r="C203" s="233"/>
      <c r="D203" s="233"/>
      <c r="E203" s="233"/>
      <c r="F203" s="238"/>
      <c r="G203" s="233"/>
      <c r="H203" s="233"/>
      <c r="I203" s="233"/>
    </row>
    <row r="204" spans="1:9" ht="21.95" customHeight="1">
      <c r="A204" s="232"/>
      <c r="B204" s="1058" t="s">
        <v>581</v>
      </c>
      <c r="C204" s="1058"/>
      <c r="D204" s="1058"/>
      <c r="E204" s="1058"/>
      <c r="F204" s="1058" t="s">
        <v>581</v>
      </c>
      <c r="G204" s="1058"/>
      <c r="H204" s="1058"/>
      <c r="I204" s="1058"/>
    </row>
    <row r="205" spans="1:9" ht="21.95" customHeight="1">
      <c r="A205" s="232"/>
      <c r="B205" s="229" t="s">
        <v>580</v>
      </c>
      <c r="C205" s="229"/>
      <c r="D205" s="229"/>
      <c r="E205" s="229"/>
      <c r="F205" s="229" t="s">
        <v>580</v>
      </c>
      <c r="G205" s="238"/>
      <c r="H205" s="238"/>
      <c r="I205" s="238"/>
    </row>
    <row r="206" spans="1:9" ht="21.95" customHeight="1">
      <c r="A206" s="232"/>
      <c r="B206" s="229" t="s">
        <v>58</v>
      </c>
      <c r="C206" s="229"/>
      <c r="D206" s="229"/>
      <c r="E206" s="229"/>
      <c r="F206" s="229" t="s">
        <v>58</v>
      </c>
      <c r="G206" s="232"/>
      <c r="H206" s="232"/>
      <c r="I206" s="232"/>
    </row>
    <row r="207" spans="1:9" ht="21.95" customHeight="1">
      <c r="A207" s="232"/>
      <c r="B207" s="232"/>
      <c r="C207" s="232"/>
      <c r="D207" s="232"/>
      <c r="E207" s="232"/>
      <c r="F207" s="232"/>
      <c r="G207" s="232"/>
      <c r="H207" s="232"/>
      <c r="I207" s="232"/>
    </row>
    <row r="208" spans="1:9" ht="21.95" customHeight="1">
      <c r="A208" s="232"/>
      <c r="B208" s="1058" t="s">
        <v>582</v>
      </c>
      <c r="C208" s="1058"/>
      <c r="D208" s="1058"/>
      <c r="E208" s="1058"/>
      <c r="F208" s="1058" t="s">
        <v>582</v>
      </c>
      <c r="G208" s="1058"/>
      <c r="H208" s="1058"/>
      <c r="I208" s="1058"/>
    </row>
    <row r="209" spans="1:9" ht="21.95" customHeight="1">
      <c r="A209" s="232"/>
      <c r="B209" s="229" t="s">
        <v>580</v>
      </c>
      <c r="C209" s="229"/>
      <c r="D209" s="229"/>
      <c r="E209" s="229"/>
      <c r="F209" s="229" t="s">
        <v>580</v>
      </c>
      <c r="G209" s="238"/>
      <c r="H209" s="238"/>
      <c r="I209" s="238"/>
    </row>
    <row r="210" spans="1:9" ht="21.95" customHeight="1">
      <c r="A210" s="232"/>
      <c r="B210" s="229" t="s">
        <v>58</v>
      </c>
      <c r="C210" s="229"/>
      <c r="D210" s="229"/>
      <c r="E210" s="229"/>
      <c r="F210" s="229" t="s">
        <v>58</v>
      </c>
      <c r="G210" s="232"/>
      <c r="H210" s="232"/>
      <c r="I210" s="232"/>
    </row>
    <row r="211" spans="1:9" ht="21.95" customHeight="1">
      <c r="A211" s="232"/>
      <c r="B211" s="229"/>
      <c r="C211" s="229"/>
      <c r="D211" s="229"/>
      <c r="E211" s="229"/>
      <c r="F211" s="229"/>
      <c r="G211" s="232"/>
      <c r="H211" s="232"/>
      <c r="I211" s="232"/>
    </row>
    <row r="212" spans="1:9" ht="21.95" customHeight="1">
      <c r="A212" s="232"/>
      <c r="B212" s="229"/>
      <c r="C212" s="229"/>
      <c r="D212" s="229"/>
      <c r="E212" s="229"/>
      <c r="F212" s="229"/>
      <c r="G212" s="232"/>
      <c r="H212" s="232"/>
      <c r="I212" s="232"/>
    </row>
    <row r="213" spans="1:9" ht="21.95" customHeight="1">
      <c r="A213" s="232"/>
      <c r="B213" s="229"/>
      <c r="C213" s="229"/>
      <c r="D213" s="229"/>
      <c r="E213" s="229"/>
      <c r="F213" s="229"/>
      <c r="G213" s="232"/>
      <c r="H213" s="232"/>
      <c r="I213" s="232"/>
    </row>
    <row r="214" spans="1:9" ht="21.95" customHeight="1">
      <c r="A214" s="232"/>
      <c r="B214" s="229"/>
      <c r="C214" s="229"/>
      <c r="D214" s="229"/>
      <c r="E214" s="229"/>
      <c r="F214" s="229"/>
      <c r="G214" s="232"/>
      <c r="H214" s="232"/>
      <c r="I214" s="232"/>
    </row>
    <row r="215" spans="1:9" ht="21.95" customHeight="1">
      <c r="A215" s="232"/>
      <c r="B215" s="229"/>
      <c r="C215" s="229"/>
      <c r="D215" s="229"/>
      <c r="E215" s="229"/>
      <c r="F215" s="229"/>
      <c r="G215" s="232"/>
      <c r="H215" s="232"/>
      <c r="I215" s="232"/>
    </row>
    <row r="216" spans="1:9" ht="21.95" customHeight="1">
      <c r="A216" s="232"/>
      <c r="B216" s="229"/>
      <c r="C216" s="229"/>
      <c r="D216" s="229"/>
      <c r="E216" s="229"/>
      <c r="F216" s="229"/>
      <c r="G216" s="232"/>
      <c r="H216" s="232"/>
      <c r="I216" s="232"/>
    </row>
    <row r="217" spans="1:9" ht="21.95" customHeight="1">
      <c r="A217" s="232"/>
      <c r="B217" s="229"/>
      <c r="C217" s="229"/>
      <c r="D217" s="229"/>
      <c r="E217" s="229"/>
      <c r="F217" s="229"/>
      <c r="G217" s="232"/>
      <c r="H217" s="232"/>
      <c r="I217" s="232"/>
    </row>
    <row r="218" spans="1:9" ht="21.95" customHeight="1">
      <c r="A218" s="232"/>
      <c r="B218" s="229"/>
      <c r="C218" s="229"/>
      <c r="D218" s="229"/>
      <c r="E218" s="229"/>
      <c r="F218" s="229"/>
      <c r="G218" s="232"/>
      <c r="H218" s="232"/>
      <c r="I218" s="232"/>
    </row>
    <row r="219" spans="1:9" ht="21.95" customHeight="1">
      <c r="A219" s="232"/>
      <c r="B219" s="229"/>
      <c r="C219" s="229"/>
      <c r="D219" s="229"/>
      <c r="E219" s="229"/>
      <c r="F219" s="229"/>
      <c r="G219" s="232"/>
      <c r="H219" s="232"/>
      <c r="I219" s="232"/>
    </row>
    <row r="220" spans="1:9" ht="21.95" customHeight="1">
      <c r="A220" s="232"/>
      <c r="B220" s="229"/>
      <c r="C220" s="229"/>
      <c r="D220" s="229"/>
      <c r="E220" s="229"/>
      <c r="F220" s="229"/>
      <c r="G220" s="232"/>
      <c r="H220" s="232"/>
      <c r="I220" s="232"/>
    </row>
    <row r="221" spans="1:9" ht="21.95" customHeight="1">
      <c r="A221" s="232"/>
      <c r="B221" s="229"/>
      <c r="C221" s="229"/>
      <c r="D221" s="229"/>
      <c r="E221" s="229"/>
      <c r="F221" s="229"/>
      <c r="G221" s="232"/>
      <c r="H221" s="232"/>
      <c r="I221" s="232"/>
    </row>
    <row r="222" spans="1:9" ht="21.95" customHeight="1">
      <c r="A222" s="232"/>
      <c r="B222" s="229"/>
      <c r="C222" s="229"/>
      <c r="D222" s="229"/>
      <c r="E222" s="229"/>
      <c r="F222" s="229"/>
      <c r="G222" s="232"/>
      <c r="H222" s="232"/>
      <c r="I222" s="232"/>
    </row>
    <row r="223" spans="1:9" ht="15.75" customHeight="1">
      <c r="A223" s="232"/>
      <c r="B223" s="229"/>
      <c r="C223" s="229"/>
      <c r="D223" s="229"/>
      <c r="E223" s="229"/>
      <c r="F223" s="229"/>
      <c r="G223" s="232"/>
      <c r="H223" s="232"/>
      <c r="I223" s="232"/>
    </row>
    <row r="224" spans="1:9" ht="15.75">
      <c r="A224" s="241"/>
      <c r="B224" s="241"/>
      <c r="C224" s="241"/>
      <c r="D224" s="241"/>
      <c r="E224" s="241"/>
      <c r="F224" s="241"/>
      <c r="G224" s="241"/>
      <c r="H224" s="241"/>
      <c r="I224" s="241"/>
    </row>
    <row r="225" spans="1:9" ht="15.75">
      <c r="A225" s="229" t="s">
        <v>472</v>
      </c>
      <c r="B225" s="229"/>
      <c r="C225" s="229"/>
      <c r="D225" s="229"/>
      <c r="E225" s="229"/>
      <c r="F225" s="229"/>
      <c r="G225" s="229"/>
      <c r="H225" s="229"/>
      <c r="I225" s="235" t="s">
        <v>583</v>
      </c>
    </row>
    <row r="226" spans="1:9" ht="15.75">
      <c r="A226" s="232"/>
      <c r="B226" s="232"/>
      <c r="C226" s="232"/>
      <c r="D226" s="232"/>
      <c r="E226" s="232"/>
      <c r="F226" s="232"/>
      <c r="G226" s="232"/>
      <c r="H226" s="232"/>
      <c r="I226" s="232"/>
    </row>
    <row r="227" spans="1:9" ht="15.75">
      <c r="A227" s="232"/>
      <c r="B227" s="232"/>
      <c r="C227" s="232"/>
      <c r="D227" s="232"/>
      <c r="E227" s="232"/>
      <c r="F227" s="232"/>
      <c r="G227" s="232"/>
      <c r="H227" s="232"/>
      <c r="I227" s="232"/>
    </row>
    <row r="228" spans="1:9" ht="15.75">
      <c r="A228" s="232"/>
      <c r="B228" s="232"/>
      <c r="C228" s="232"/>
      <c r="D228" s="232"/>
      <c r="E228" s="232"/>
      <c r="F228" s="232"/>
      <c r="G228" s="232"/>
      <c r="H228" s="232"/>
      <c r="I228" s="232"/>
    </row>
    <row r="229" spans="1:9" ht="15.75">
      <c r="A229" s="232"/>
      <c r="B229" s="232"/>
      <c r="C229" s="232"/>
      <c r="D229" s="232"/>
      <c r="E229" s="232"/>
      <c r="F229" s="232"/>
      <c r="G229" s="232"/>
      <c r="H229" s="232"/>
      <c r="I229" s="232"/>
    </row>
    <row r="230" spans="1:9" ht="15.75">
      <c r="A230" s="232"/>
      <c r="B230" s="232"/>
      <c r="C230" s="232"/>
      <c r="D230" s="232"/>
      <c r="E230" s="232"/>
      <c r="F230" s="232"/>
      <c r="G230" s="232"/>
      <c r="H230" s="232"/>
      <c r="I230" s="232"/>
    </row>
    <row r="231" spans="1:9" ht="15.75">
      <c r="A231" s="232"/>
      <c r="B231" s="232"/>
      <c r="C231" s="232"/>
      <c r="D231" s="232"/>
      <c r="E231" s="232"/>
      <c r="F231" s="232"/>
      <c r="G231" s="232"/>
      <c r="H231" s="232"/>
      <c r="I231" s="232"/>
    </row>
    <row r="232" spans="1:9" ht="15.75">
      <c r="A232" s="232"/>
      <c r="B232" s="232"/>
      <c r="C232" s="232"/>
      <c r="D232" s="232"/>
      <c r="E232" s="232"/>
      <c r="F232" s="232"/>
      <c r="G232" s="232"/>
      <c r="H232" s="232"/>
      <c r="I232" s="232"/>
    </row>
    <row r="233" spans="1:9" ht="15.75">
      <c r="A233" s="232"/>
      <c r="B233" s="232"/>
      <c r="C233" s="232"/>
      <c r="D233" s="232"/>
      <c r="E233" s="232"/>
      <c r="F233" s="232"/>
      <c r="G233" s="232"/>
      <c r="H233" s="232"/>
      <c r="I233" s="232"/>
    </row>
    <row r="234" spans="1:9" ht="15.75">
      <c r="A234" s="232"/>
      <c r="B234" s="232"/>
      <c r="C234" s="232"/>
      <c r="D234" s="232"/>
      <c r="E234" s="232"/>
      <c r="F234" s="232"/>
      <c r="G234" s="232"/>
      <c r="H234" s="232"/>
      <c r="I234" s="232"/>
    </row>
    <row r="235" spans="1:9" ht="15.75">
      <c r="A235" s="232"/>
      <c r="B235" s="232"/>
      <c r="C235" s="232"/>
      <c r="D235" s="232"/>
      <c r="E235" s="232"/>
      <c r="F235" s="232"/>
      <c r="G235" s="232"/>
      <c r="H235" s="232"/>
      <c r="I235" s="232"/>
    </row>
    <row r="236" spans="1:9" ht="15.75">
      <c r="A236" s="232"/>
      <c r="B236" s="232"/>
      <c r="C236" s="232"/>
      <c r="D236" s="232"/>
      <c r="E236" s="232"/>
      <c r="F236" s="232"/>
      <c r="G236" s="232"/>
      <c r="H236" s="232"/>
      <c r="I236" s="232"/>
    </row>
    <row r="237" spans="1:9" ht="15.75">
      <c r="A237" s="232"/>
      <c r="B237" s="232"/>
      <c r="C237" s="232"/>
      <c r="D237" s="232"/>
      <c r="E237" s="232"/>
      <c r="F237" s="232"/>
      <c r="G237" s="232"/>
      <c r="H237" s="232"/>
      <c r="I237" s="232"/>
    </row>
    <row r="238" spans="1:9" ht="15.75">
      <c r="A238" s="232"/>
      <c r="B238" s="232"/>
      <c r="C238" s="232"/>
      <c r="D238" s="232"/>
      <c r="E238" s="232"/>
      <c r="F238" s="232"/>
      <c r="G238" s="232"/>
      <c r="H238" s="232"/>
      <c r="I238" s="232"/>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headerFooter alignWithMargins="0">
        <oddFooter>&amp;C&amp;A</oddFooter>
      </headerFooter>
    </customSheetView>
  </customSheetViews>
  <mergeCells count="121">
    <mergeCell ref="A1:I1"/>
    <mergeCell ref="B2:I2"/>
    <mergeCell ref="B3:I3"/>
    <mergeCell ref="B4:I4"/>
    <mergeCell ref="B5:I5"/>
    <mergeCell ref="B6:I6"/>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7:D47"/>
    <mergeCell ref="E47:I47"/>
    <mergeCell ref="A48:D48"/>
    <mergeCell ref="E48:I48"/>
    <mergeCell ref="A50:I50"/>
    <mergeCell ref="A52:I52"/>
    <mergeCell ref="A54:I54"/>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2:I82"/>
    <mergeCell ref="C84:I84"/>
    <mergeCell ref="C86:I86"/>
    <mergeCell ref="C88:I88"/>
    <mergeCell ref="B90:I90"/>
    <mergeCell ref="A92:D92"/>
    <mergeCell ref="E92:I92"/>
    <mergeCell ref="A93:D93"/>
    <mergeCell ref="E93:I93"/>
    <mergeCell ref="A96:I96"/>
    <mergeCell ref="B98:I98"/>
    <mergeCell ref="B100:I100"/>
    <mergeCell ref="B102:I102"/>
    <mergeCell ref="A104:I104"/>
    <mergeCell ref="B106:I106"/>
    <mergeCell ref="B108:I108"/>
    <mergeCell ref="A110:I110"/>
    <mergeCell ref="B112:I112"/>
    <mergeCell ref="A115:D115"/>
    <mergeCell ref="E115:I115"/>
    <mergeCell ref="A116:D116"/>
    <mergeCell ref="E116:I116"/>
    <mergeCell ref="B119:I119"/>
    <mergeCell ref="A121:I121"/>
    <mergeCell ref="B123:I123"/>
    <mergeCell ref="B125:I125"/>
    <mergeCell ref="A127:I127"/>
    <mergeCell ref="A129:I129"/>
    <mergeCell ref="A131:I131"/>
    <mergeCell ref="B133:I133"/>
    <mergeCell ref="B135:I135"/>
    <mergeCell ref="A138:D138"/>
    <mergeCell ref="E138:I138"/>
    <mergeCell ref="A139:D139"/>
    <mergeCell ref="E139:I139"/>
    <mergeCell ref="B143:I143"/>
    <mergeCell ref="B144:I144"/>
    <mergeCell ref="B145:I145"/>
    <mergeCell ref="B146:I146"/>
    <mergeCell ref="B147:I147"/>
    <mergeCell ref="B148:I148"/>
    <mergeCell ref="B149:I149"/>
    <mergeCell ref="B150:I150"/>
    <mergeCell ref="B151:I151"/>
    <mergeCell ref="B152:I152"/>
    <mergeCell ref="B153:I153"/>
    <mergeCell ref="A156:D156"/>
    <mergeCell ref="E156:I156"/>
    <mergeCell ref="A157:D157"/>
    <mergeCell ref="E157:I157"/>
    <mergeCell ref="B160:I160"/>
    <mergeCell ref="B162:I162"/>
    <mergeCell ref="B165:I165"/>
    <mergeCell ref="A167:I167"/>
    <mergeCell ref="A169:I169"/>
    <mergeCell ref="A171:I171"/>
    <mergeCell ref="B173:I173"/>
    <mergeCell ref="B175:I175"/>
    <mergeCell ref="B177:I177"/>
    <mergeCell ref="B179:I179"/>
    <mergeCell ref="B181:I181"/>
    <mergeCell ref="B183:I183"/>
    <mergeCell ref="B185:I185"/>
    <mergeCell ref="A188:D188"/>
    <mergeCell ref="E188:I188"/>
    <mergeCell ref="A189:D189"/>
    <mergeCell ref="E189:I189"/>
    <mergeCell ref="B208:E208"/>
    <mergeCell ref="F208:I208"/>
    <mergeCell ref="B192:I192"/>
    <mergeCell ref="B196:E196"/>
    <mergeCell ref="F196:I196"/>
    <mergeCell ref="B198:E198"/>
    <mergeCell ref="F198:I198"/>
    <mergeCell ref="F201:I201"/>
    <mergeCell ref="F202:I202"/>
    <mergeCell ref="B204:E204"/>
    <mergeCell ref="F204:I204"/>
  </mergeCells>
  <printOptions horizontalCentered="1"/>
  <pageMargins left="0.75" right="0.75" top="0.68" bottom="0.19" header="0.5" footer="0.15"/>
  <pageSetup paperSize="9" scale="88" fitToHeight="0" orientation="portrait" r:id="rId1"/>
  <headerFooter alignWithMargins="0">
    <oddFooter>&amp;C&amp;A</oddFooter>
  </headerFooter>
  <rowBreaks count="7" manualBreakCount="7">
    <brk id="49" max="8" man="1"/>
    <brk id="74" max="8" man="1"/>
    <brk id="94" max="8" man="1"/>
    <brk id="117" max="8" man="1"/>
    <brk id="140" max="8" man="1"/>
    <brk id="158" max="8" man="1"/>
    <brk id="190" max="8" man="1"/>
  </rowBreaks>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topLeftCell="A3" zoomScaleNormal="100" workbookViewId="0">
      <selection activeCell="G9" sqref="G9"/>
    </sheetView>
  </sheetViews>
  <sheetFormatPr defaultColWidth="9.140625" defaultRowHeight="16.5"/>
  <cols>
    <col min="1" max="1" width="12.140625" style="10" customWidth="1"/>
    <col min="2" max="2" width="36.42578125" style="10" customWidth="1"/>
    <col min="3" max="3" width="11.42578125" style="10" customWidth="1"/>
    <col min="4" max="4" width="15.42578125" style="10" customWidth="1"/>
    <col min="5" max="5" width="39.28515625" style="10" customWidth="1"/>
    <col min="6" max="7" width="9.140625" style="15"/>
    <col min="8" max="8" width="9.140625" style="15" hidden="1" customWidth="1"/>
    <col min="9" max="11" width="9.140625" style="15"/>
    <col min="12" max="12" width="9.140625" style="15" hidden="1" customWidth="1"/>
    <col min="13" max="13" width="35.42578125" style="15" hidden="1" customWidth="1"/>
    <col min="14" max="14" width="9.140625" style="15" hidden="1" customWidth="1"/>
    <col min="15" max="31" width="9.140625" style="15"/>
    <col min="32" max="16384" width="9.140625" style="16"/>
  </cols>
  <sheetData>
    <row r="1" spans="1:5" ht="24" customHeight="1">
      <c r="A1" s="976" t="str">
        <f>'Attach 3(JV)'!A1</f>
        <v>Specification No. :WR2/NT/W-MISC/DOM/G01/26/01548</v>
      </c>
      <c r="B1" s="976"/>
      <c r="C1" s="976"/>
      <c r="D1" s="976"/>
      <c r="E1" s="204" t="str">
        <f>"Attachment-15 "&amp;'Attach 3(JV)'!AT1</f>
        <v>Attachment-15</v>
      </c>
    </row>
    <row r="2" spans="1:5" ht="12" customHeight="1"/>
    <row r="3" spans="1:5" ht="78.75" customHeight="1">
      <c r="A3" s="761" t="str">
        <f>Basic!B2</f>
        <v>Construction of Sewage Treatment Plant (STP) and Children Park for residential multi story building under construction at 400/220kV pooling substation,Rewa.</v>
      </c>
      <c r="B3" s="762"/>
      <c r="C3" s="762"/>
      <c r="D3" s="762"/>
      <c r="E3" s="762"/>
    </row>
    <row r="4" spans="1:5" ht="9" customHeight="1">
      <c r="A4" s="17"/>
    </row>
    <row r="5" spans="1:5" ht="32.25" customHeight="1">
      <c r="A5" s="1246" t="s">
        <v>584</v>
      </c>
      <c r="B5" s="1246"/>
      <c r="C5" s="1246"/>
      <c r="D5" s="1246"/>
      <c r="E5" s="1246"/>
    </row>
    <row r="6" spans="1:5" ht="6" customHeight="1">
      <c r="A6" s="24"/>
    </row>
    <row r="7" spans="1:5" ht="20.100000000000001" customHeight="1">
      <c r="A7" s="86"/>
    </row>
    <row r="8" spans="1:5" ht="36" customHeight="1">
      <c r="A8" s="813" t="str">
        <f>'Attach 3(JV)'!A7</f>
        <v>Bidder’s Name and Address  :</v>
      </c>
      <c r="B8" s="813"/>
      <c r="C8" s="813"/>
      <c r="D8" s="813"/>
      <c r="E8" s="99" t="str">
        <f>'Attach 3(JV)'!E7</f>
        <v>To:</v>
      </c>
    </row>
    <row r="9" spans="1:5" ht="36" customHeight="1">
      <c r="A9" s="1063" t="str">
        <f>'Attach 3(JV)'!A8</f>
        <v/>
      </c>
      <c r="B9" s="1063"/>
      <c r="C9" s="186"/>
      <c r="D9" s="186"/>
      <c r="E9" s="101" t="str">
        <f>'Attach 3(JV)'!E8</f>
        <v>Contract Services</v>
      </c>
    </row>
    <row r="10" spans="1:5" ht="20.100000000000001" customHeight="1">
      <c r="A10" s="87" t="s">
        <v>47</v>
      </c>
      <c r="B10" s="1245">
        <f>'Attach 3(JV)'!B9:D9</f>
        <v>0</v>
      </c>
      <c r="C10" s="1245"/>
      <c r="D10" s="1245"/>
      <c r="E10" s="101" t="str">
        <f>'Attach 3(JV)'!E9</f>
        <v>Power Grid Corporation of India Ltd.,</v>
      </c>
    </row>
    <row r="11" spans="1:5" ht="20.100000000000001" customHeight="1">
      <c r="A11" s="87" t="s">
        <v>49</v>
      </c>
      <c r="B11" s="752">
        <f>'Attach 3(JV)'!B10:D10</f>
        <v>0</v>
      </c>
      <c r="C11" s="752"/>
      <c r="D11" s="752"/>
      <c r="E11" s="101" t="str">
        <f>'Attach 3(JV)'!E10</f>
        <v>Western Region Transmission System-II</v>
      </c>
    </row>
    <row r="12" spans="1:5" ht="17.25" customHeight="1">
      <c r="B12" s="752">
        <f>'Attach 3(JV)'!B11:D11</f>
        <v>0</v>
      </c>
      <c r="C12" s="752"/>
      <c r="D12" s="752"/>
      <c r="E12" s="101" t="str">
        <f>'Attach 3(JV)'!E11</f>
        <v>RHQ, Plot No 54 Vadodara-390008</v>
      </c>
    </row>
    <row r="13" spans="1:5" ht="17.25" customHeight="1">
      <c r="A13" s="24"/>
      <c r="B13" s="752">
        <f>'Attach 3(JV)'!B12</f>
        <v>0</v>
      </c>
      <c r="C13" s="752"/>
      <c r="D13" s="752"/>
      <c r="E13" s="101"/>
    </row>
    <row r="14" spans="1:5" ht="13.5" customHeight="1">
      <c r="A14" s="24"/>
      <c r="B14" s="752"/>
      <c r="C14" s="752"/>
      <c r="D14" s="752"/>
    </row>
    <row r="15" spans="1:5" ht="17.25" customHeight="1">
      <c r="A15" s="10" t="s">
        <v>53</v>
      </c>
    </row>
    <row r="16" spans="1:5" ht="56.25" hidden="1" customHeight="1">
      <c r="A16" s="187" t="s">
        <v>403</v>
      </c>
      <c r="B16" s="849" t="s">
        <v>585</v>
      </c>
      <c r="C16" s="849"/>
      <c r="D16" s="849"/>
      <c r="E16" s="849"/>
    </row>
    <row r="17" spans="1:5" ht="16.5" hidden="1" customHeight="1">
      <c r="A17" s="188"/>
      <c r="B17" s="1241" t="s">
        <v>586</v>
      </c>
      <c r="C17" s="1241"/>
      <c r="D17" s="1241"/>
      <c r="E17" s="1241"/>
    </row>
    <row r="18" spans="1:5" ht="18" hidden="1" customHeight="1">
      <c r="B18" s="189" t="s">
        <v>587</v>
      </c>
      <c r="C18" s="190"/>
      <c r="D18" s="191"/>
      <c r="E18" s="205"/>
    </row>
    <row r="19" spans="1:5" ht="18" hidden="1" customHeight="1">
      <c r="A19" s="192"/>
      <c r="B19" s="189" t="s">
        <v>588</v>
      </c>
      <c r="C19" s="190"/>
      <c r="D19" s="191"/>
      <c r="E19" s="205"/>
    </row>
    <row r="20" spans="1:5" ht="18" hidden="1" customHeight="1">
      <c r="A20" s="1242"/>
      <c r="B20" s="1243"/>
      <c r="C20" s="1243"/>
      <c r="D20" s="1243"/>
      <c r="E20" s="1243"/>
    </row>
    <row r="21" spans="1:5" ht="39.75" hidden="1" customHeight="1">
      <c r="B21" s="1244"/>
      <c r="C21" s="1244"/>
      <c r="D21" s="1244"/>
      <c r="E21" s="1244"/>
    </row>
    <row r="22" spans="1:5" ht="35.25" customHeight="1">
      <c r="A22" s="187" t="s">
        <v>403</v>
      </c>
      <c r="B22" s="849" t="s">
        <v>589</v>
      </c>
      <c r="C22" s="849"/>
      <c r="D22" s="849"/>
      <c r="E22" s="849"/>
    </row>
    <row r="23" spans="1:5" ht="36" customHeight="1">
      <c r="A23" s="193" t="s">
        <v>590</v>
      </c>
      <c r="B23" s="852" t="s">
        <v>591</v>
      </c>
      <c r="C23" s="852"/>
      <c r="D23" s="852"/>
      <c r="E23" s="206">
        <f>B10</f>
        <v>0</v>
      </c>
    </row>
    <row r="24" spans="1:5" ht="18.95" customHeight="1">
      <c r="A24" s="194" t="s">
        <v>592</v>
      </c>
      <c r="B24" s="1221" t="s">
        <v>593</v>
      </c>
      <c r="C24" s="1221"/>
      <c r="D24" s="1221"/>
      <c r="E24" s="207"/>
    </row>
    <row r="25" spans="1:5" ht="18.95" customHeight="1">
      <c r="A25" s="195"/>
      <c r="B25" s="1221" t="s">
        <v>594</v>
      </c>
      <c r="C25" s="1221"/>
      <c r="D25" s="1221"/>
      <c r="E25" s="208"/>
    </row>
    <row r="26" spans="1:5" ht="18.95" customHeight="1">
      <c r="A26" s="195"/>
      <c r="B26" s="1221"/>
      <c r="C26" s="1221"/>
      <c r="D26" s="1221"/>
      <c r="E26" s="208"/>
    </row>
    <row r="27" spans="1:5" ht="18.95" customHeight="1">
      <c r="A27" s="195"/>
      <c r="B27" s="1221"/>
      <c r="C27" s="1221"/>
      <c r="D27" s="1221"/>
      <c r="E27" s="208"/>
    </row>
    <row r="28" spans="1:5" ht="18.95" customHeight="1">
      <c r="A28" s="195"/>
      <c r="B28" s="1221" t="s">
        <v>595</v>
      </c>
      <c r="C28" s="1221"/>
      <c r="D28" s="1221"/>
      <c r="E28" s="208"/>
    </row>
    <row r="29" spans="1:5" ht="18.95" customHeight="1">
      <c r="A29" s="195"/>
      <c r="B29" s="1221"/>
      <c r="C29" s="1221"/>
      <c r="D29" s="1221"/>
      <c r="E29" s="209"/>
    </row>
    <row r="30" spans="1:5" ht="18.95" customHeight="1">
      <c r="A30" s="195"/>
      <c r="B30" s="1221"/>
      <c r="C30" s="1221"/>
      <c r="D30" s="1221"/>
      <c r="E30" s="209"/>
    </row>
    <row r="31" spans="1:5" ht="18.95" customHeight="1">
      <c r="A31" s="195"/>
      <c r="B31" s="1221" t="s">
        <v>596</v>
      </c>
      <c r="C31" s="1221"/>
      <c r="D31" s="1221"/>
      <c r="E31" s="209"/>
    </row>
    <row r="32" spans="1:5" ht="18.95" customHeight="1">
      <c r="A32" s="195"/>
      <c r="B32" s="1221"/>
      <c r="C32" s="1221"/>
      <c r="D32" s="1221"/>
      <c r="E32" s="208"/>
    </row>
    <row r="33" spans="1:13" ht="18.95" customHeight="1">
      <c r="A33" s="196"/>
      <c r="B33" s="1229"/>
      <c r="C33" s="1229"/>
      <c r="D33" s="1229"/>
      <c r="E33" s="210"/>
    </row>
    <row r="34" spans="1:13" ht="18.95" customHeight="1">
      <c r="A34" s="194" t="s">
        <v>597</v>
      </c>
      <c r="B34" s="1237" t="s">
        <v>598</v>
      </c>
      <c r="C34" s="1237"/>
      <c r="D34" s="1237"/>
      <c r="E34" s="1214"/>
    </row>
    <row r="35" spans="1:13" ht="60.75" customHeight="1">
      <c r="A35" s="196"/>
      <c r="B35" s="1238" t="s">
        <v>599</v>
      </c>
      <c r="C35" s="1239"/>
      <c r="D35" s="1240"/>
      <c r="E35" s="1215"/>
    </row>
    <row r="36" spans="1:13" ht="93" customHeight="1">
      <c r="A36" s="1076" t="s">
        <v>600</v>
      </c>
      <c r="B36" s="1216" t="s">
        <v>601</v>
      </c>
      <c r="C36" s="1217"/>
      <c r="D36" s="1218"/>
      <c r="E36" s="212"/>
      <c r="M36" s="15" t="str">
        <f>IF('Names of Bidder'!D15="Yes","Yes","No")</f>
        <v>No</v>
      </c>
    </row>
    <row r="37" spans="1:13" ht="22.5" customHeight="1">
      <c r="A37" s="1077"/>
      <c r="B37" s="975"/>
      <c r="C37" s="976"/>
      <c r="D37" s="1219"/>
      <c r="E37" s="213"/>
    </row>
    <row r="38" spans="1:13" ht="60.75" customHeight="1">
      <c r="A38" s="197" t="s">
        <v>602</v>
      </c>
      <c r="B38" s="964" t="s">
        <v>603</v>
      </c>
      <c r="C38" s="965"/>
      <c r="D38" s="973"/>
      <c r="E38" s="211"/>
    </row>
    <row r="39" spans="1:13" ht="114.75" customHeight="1">
      <c r="A39" s="198" t="s">
        <v>604</v>
      </c>
      <c r="B39" s="1216" t="s">
        <v>605</v>
      </c>
      <c r="C39" s="1217"/>
      <c r="D39" s="1218"/>
      <c r="E39" s="212"/>
    </row>
    <row r="40" spans="1:13" ht="21.75" customHeight="1">
      <c r="A40" s="199" t="s">
        <v>606</v>
      </c>
      <c r="B40" s="1234" t="s">
        <v>607</v>
      </c>
      <c r="C40" s="1235"/>
      <c r="D40" s="1236"/>
      <c r="E40" s="214"/>
    </row>
    <row r="41" spans="1:13" ht="24.75" customHeight="1">
      <c r="A41" s="199" t="s">
        <v>608</v>
      </c>
      <c r="B41" s="1233" t="s">
        <v>609</v>
      </c>
      <c r="C41" s="1233"/>
      <c r="D41" s="1233"/>
      <c r="E41" s="214"/>
    </row>
    <row r="42" spans="1:13" ht="44.25" customHeight="1">
      <c r="A42" s="201" t="s">
        <v>385</v>
      </c>
      <c r="B42" s="1233" t="s">
        <v>610</v>
      </c>
      <c r="C42" s="1233"/>
      <c r="D42" s="1233"/>
      <c r="E42" s="214"/>
    </row>
    <row r="43" spans="1:13" ht="36.75" customHeight="1">
      <c r="A43" s="201"/>
      <c r="B43" s="1233" t="s">
        <v>611</v>
      </c>
      <c r="C43" s="1233"/>
      <c r="D43" s="1233"/>
      <c r="E43" s="200" t="s">
        <v>612</v>
      </c>
    </row>
    <row r="44" spans="1:13" ht="17.100000000000001" customHeight="1">
      <c r="A44" s="201" t="s">
        <v>613</v>
      </c>
      <c r="B44" s="1101"/>
      <c r="C44" s="1232"/>
      <c r="D44" s="1102"/>
      <c r="E44" s="214"/>
    </row>
    <row r="45" spans="1:13" ht="17.100000000000001" customHeight="1">
      <c r="A45" s="201" t="s">
        <v>68</v>
      </c>
      <c r="B45" s="1101"/>
      <c r="C45" s="1232"/>
      <c r="D45" s="1102"/>
      <c r="E45" s="214"/>
    </row>
    <row r="46" spans="1:13" ht="17.100000000000001" customHeight="1">
      <c r="A46" s="201" t="s">
        <v>69</v>
      </c>
      <c r="B46" s="1101"/>
      <c r="C46" s="1232"/>
      <c r="D46" s="1102"/>
      <c r="E46" s="214"/>
    </row>
    <row r="47" spans="1:13" ht="66.75" customHeight="1">
      <c r="A47" s="201" t="s">
        <v>266</v>
      </c>
      <c r="B47" s="1233" t="s">
        <v>614</v>
      </c>
      <c r="C47" s="1233"/>
      <c r="D47" s="1233"/>
      <c r="E47" s="215"/>
    </row>
    <row r="48" spans="1:13" ht="17.100000000000001" customHeight="1">
      <c r="A48" s="201"/>
      <c r="B48" s="1233" t="s">
        <v>611</v>
      </c>
      <c r="C48" s="1233"/>
      <c r="D48" s="1233"/>
      <c r="E48" s="200" t="s">
        <v>612</v>
      </c>
    </row>
    <row r="49" spans="1:5" ht="17.100000000000001" customHeight="1">
      <c r="A49" s="201" t="s">
        <v>613</v>
      </c>
      <c r="B49" s="1101"/>
      <c r="C49" s="1232"/>
      <c r="D49" s="1102"/>
      <c r="E49" s="214"/>
    </row>
    <row r="50" spans="1:5" ht="17.100000000000001" customHeight="1">
      <c r="A50" s="201" t="s">
        <v>68</v>
      </c>
      <c r="B50" s="1101"/>
      <c r="C50" s="1232"/>
      <c r="D50" s="1102"/>
      <c r="E50" s="214"/>
    </row>
    <row r="51" spans="1:5" ht="17.100000000000001" customHeight="1">
      <c r="A51" s="201" t="s">
        <v>69</v>
      </c>
      <c r="B51" s="1101"/>
      <c r="C51" s="1232"/>
      <c r="D51" s="1102"/>
      <c r="E51" s="214"/>
    </row>
    <row r="52" spans="1:5" ht="17.100000000000001" customHeight="1">
      <c r="A52" s="197" t="s">
        <v>159</v>
      </c>
      <c r="B52" s="1101"/>
      <c r="C52" s="1232"/>
      <c r="D52" s="1102"/>
      <c r="E52" s="214"/>
    </row>
    <row r="53" spans="1:5" ht="17.100000000000001" customHeight="1">
      <c r="A53" s="201" t="s">
        <v>160</v>
      </c>
      <c r="B53" s="1101"/>
      <c r="C53" s="1232"/>
      <c r="D53" s="1102"/>
      <c r="E53" s="214"/>
    </row>
    <row r="54" spans="1:5" ht="17.100000000000001" customHeight="1">
      <c r="A54" s="197" t="s">
        <v>162</v>
      </c>
      <c r="B54" s="1101"/>
      <c r="C54" s="1232"/>
      <c r="D54" s="1102"/>
      <c r="E54" s="214"/>
    </row>
    <row r="55" spans="1:5" ht="17.100000000000001" customHeight="1">
      <c r="A55" s="199">
        <v>6</v>
      </c>
      <c r="B55" s="1230" t="s">
        <v>615</v>
      </c>
      <c r="C55" s="1230"/>
      <c r="D55" s="1230"/>
      <c r="E55" s="214"/>
    </row>
    <row r="56" spans="1:5" ht="17.100000000000001" customHeight="1">
      <c r="A56" s="199">
        <v>7</v>
      </c>
      <c r="B56" s="1221" t="s">
        <v>616</v>
      </c>
      <c r="C56" s="1221"/>
      <c r="D56" s="1221"/>
      <c r="E56" s="214"/>
    </row>
    <row r="57" spans="1:5" ht="17.100000000000001" customHeight="1">
      <c r="A57" s="202"/>
      <c r="B57" s="1221"/>
      <c r="C57" s="1221"/>
      <c r="D57" s="1221"/>
      <c r="E57" s="208"/>
    </row>
    <row r="58" spans="1:5" ht="17.100000000000001" customHeight="1">
      <c r="A58" s="203"/>
      <c r="B58" s="1229"/>
      <c r="C58" s="1229"/>
      <c r="D58" s="1229"/>
      <c r="E58" s="210"/>
    </row>
    <row r="59" spans="1:5" ht="17.100000000000001" customHeight="1">
      <c r="A59" s="202">
        <v>8</v>
      </c>
      <c r="B59" s="1231" t="s">
        <v>617</v>
      </c>
      <c r="C59" s="1231"/>
      <c r="D59" s="1231"/>
      <c r="E59" s="216"/>
    </row>
    <row r="60" spans="1:5" ht="17.100000000000001" customHeight="1">
      <c r="A60" s="202"/>
      <c r="B60" s="1221" t="s">
        <v>41</v>
      </c>
      <c r="C60" s="1221"/>
      <c r="D60" s="1221"/>
      <c r="E60" s="208"/>
    </row>
    <row r="61" spans="1:5" ht="17.100000000000001" customHeight="1">
      <c r="A61" s="199">
        <v>9</v>
      </c>
      <c r="B61" s="1226" t="s">
        <v>618</v>
      </c>
      <c r="C61" s="1227"/>
      <c r="D61" s="1228"/>
      <c r="E61" s="217"/>
    </row>
    <row r="62" spans="1:5" ht="17.100000000000001" customHeight="1">
      <c r="A62" s="202"/>
      <c r="B62" s="1221" t="s">
        <v>619</v>
      </c>
      <c r="C62" s="1221"/>
      <c r="D62" s="1221"/>
      <c r="E62" s="208"/>
    </row>
    <row r="63" spans="1:5" ht="17.100000000000001" customHeight="1">
      <c r="A63" s="202"/>
      <c r="B63" s="1221" t="s">
        <v>620</v>
      </c>
      <c r="C63" s="1221"/>
      <c r="D63" s="1221"/>
      <c r="E63" s="208"/>
    </row>
    <row r="64" spans="1:5" ht="17.100000000000001" customHeight="1">
      <c r="A64" s="203"/>
      <c r="B64" s="1229" t="s">
        <v>621</v>
      </c>
      <c r="C64" s="1229"/>
      <c r="D64" s="1229"/>
      <c r="E64" s="210"/>
    </row>
    <row r="65" spans="1:28" ht="17.100000000000001" customHeight="1">
      <c r="A65" s="199">
        <v>10</v>
      </c>
      <c r="B65" s="1225" t="s">
        <v>622</v>
      </c>
      <c r="C65" s="1225"/>
      <c r="D65" s="1225"/>
      <c r="E65" s="217"/>
    </row>
    <row r="66" spans="1:28" ht="17.100000000000001" customHeight="1">
      <c r="A66" s="202"/>
      <c r="B66" s="1221" t="s">
        <v>623</v>
      </c>
      <c r="C66" s="1221"/>
      <c r="D66" s="1221"/>
      <c r="E66" s="208"/>
    </row>
    <row r="67" spans="1:28" ht="17.100000000000001" customHeight="1">
      <c r="A67" s="202"/>
      <c r="B67" s="1221" t="s">
        <v>624</v>
      </c>
      <c r="C67" s="1221"/>
      <c r="D67" s="1221"/>
      <c r="E67" s="208"/>
    </row>
    <row r="68" spans="1:28" ht="17.100000000000001" customHeight="1">
      <c r="A68" s="202"/>
      <c r="B68" s="1221"/>
      <c r="C68" s="1221"/>
      <c r="D68" s="1221"/>
      <c r="E68" s="208"/>
    </row>
    <row r="69" spans="1:28" ht="17.100000000000001" customHeight="1">
      <c r="A69" s="202"/>
      <c r="B69" s="1221"/>
      <c r="C69" s="1221"/>
      <c r="D69" s="1221"/>
      <c r="E69" s="208"/>
      <c r="H69" s="223">
        <v>2</v>
      </c>
    </row>
    <row r="70" spans="1:28" ht="17.100000000000001" customHeight="1">
      <c r="A70" s="202"/>
      <c r="B70" s="1221" t="s">
        <v>625</v>
      </c>
      <c r="C70" s="1221"/>
      <c r="D70" s="1221"/>
      <c r="E70" s="208"/>
      <c r="Z70" s="77"/>
      <c r="AA70" s="77"/>
      <c r="AB70" s="77"/>
    </row>
    <row r="71" spans="1:28" ht="17.100000000000001" customHeight="1">
      <c r="A71" s="202"/>
      <c r="B71" s="1221" t="s">
        <v>626</v>
      </c>
      <c r="C71" s="1221"/>
      <c r="D71" s="1221"/>
      <c r="E71" s="208"/>
      <c r="Z71" s="77"/>
      <c r="AA71" s="77"/>
      <c r="AB71" s="77"/>
    </row>
    <row r="72" spans="1:28" ht="18.95" customHeight="1">
      <c r="A72" s="202"/>
      <c r="B72" s="1222" t="s">
        <v>626</v>
      </c>
      <c r="C72" s="1223"/>
      <c r="D72" s="1224"/>
      <c r="E72" s="202" t="str">
        <f>IF(H69=1,"Saving Account","Current Account")</f>
        <v>Current Account</v>
      </c>
      <c r="Z72" s="77"/>
      <c r="AA72" s="77"/>
      <c r="AB72" s="77"/>
    </row>
    <row r="73" spans="1:28" ht="33" customHeight="1">
      <c r="A73" s="218">
        <v>11</v>
      </c>
      <c r="B73" s="852" t="s">
        <v>627</v>
      </c>
      <c r="C73" s="852"/>
      <c r="D73" s="852"/>
      <c r="E73" s="214"/>
    </row>
    <row r="74" spans="1:28" ht="48" customHeight="1">
      <c r="A74" s="218">
        <v>12</v>
      </c>
      <c r="B74" s="852" t="s">
        <v>628</v>
      </c>
      <c r="C74" s="852"/>
      <c r="D74" s="852"/>
      <c r="E74" s="214"/>
    </row>
    <row r="75" spans="1:28" ht="50.25" customHeight="1">
      <c r="A75" s="1139" t="s">
        <v>629</v>
      </c>
      <c r="B75" s="1139"/>
      <c r="C75" s="1139"/>
      <c r="D75" s="1139"/>
      <c r="E75" s="1139"/>
    </row>
    <row r="76" spans="1:28">
      <c r="A76" s="956"/>
      <c r="B76" s="956"/>
      <c r="C76" s="956"/>
      <c r="D76" s="956"/>
      <c r="E76" s="956"/>
    </row>
    <row r="77" spans="1:28" ht="15">
      <c r="A77" s="978" t="s">
        <v>630</v>
      </c>
      <c r="B77" s="978"/>
      <c r="C77" s="978"/>
      <c r="D77" s="978"/>
      <c r="E77" s="978"/>
    </row>
    <row r="78" spans="1:28" ht="15">
      <c r="A78" s="1220"/>
      <c r="B78" s="1220"/>
      <c r="C78" s="1220"/>
      <c r="D78" s="1220"/>
      <c r="E78" s="1220"/>
    </row>
    <row r="79" spans="1:28" ht="15">
      <c r="A79" s="978" t="s">
        <v>631</v>
      </c>
      <c r="B79" s="978"/>
      <c r="C79" s="978"/>
      <c r="D79" s="978"/>
      <c r="E79" s="978"/>
    </row>
    <row r="80" spans="1:28" ht="15">
      <c r="A80" s="1220"/>
      <c r="B80" s="1220"/>
      <c r="C80" s="1220"/>
      <c r="D80" s="1220"/>
      <c r="E80" s="1220"/>
    </row>
    <row r="81" spans="1:5" ht="15">
      <c r="A81" s="937" t="s">
        <v>632</v>
      </c>
      <c r="B81" s="937"/>
      <c r="C81" s="937"/>
      <c r="D81" s="937"/>
      <c r="E81" s="937"/>
    </row>
    <row r="82" spans="1:5" ht="15">
      <c r="A82" s="937" t="s">
        <v>633</v>
      </c>
      <c r="B82" s="937"/>
      <c r="C82" s="937"/>
      <c r="D82" s="937"/>
      <c r="E82" s="937"/>
    </row>
    <row r="83" spans="1:5" ht="15">
      <c r="A83" s="937" t="s">
        <v>634</v>
      </c>
      <c r="B83" s="937"/>
      <c r="C83" s="937"/>
      <c r="D83" s="937"/>
      <c r="E83" s="937"/>
    </row>
    <row r="84" spans="1:5" ht="15">
      <c r="A84" s="1220"/>
      <c r="B84" s="1220"/>
      <c r="C84" s="1220"/>
      <c r="D84" s="1220"/>
      <c r="E84" s="1220"/>
    </row>
    <row r="85" spans="1:5" ht="32.25" customHeight="1">
      <c r="A85" s="978" t="s">
        <v>635</v>
      </c>
      <c r="B85" s="978"/>
      <c r="C85" s="978"/>
      <c r="D85" s="978"/>
      <c r="E85" s="978"/>
    </row>
    <row r="86" spans="1:5">
      <c r="A86" s="221"/>
      <c r="B86" s="221"/>
      <c r="C86" s="221"/>
      <c r="D86" s="222"/>
      <c r="E86" s="221"/>
    </row>
    <row r="87" spans="1:5" ht="24.95" customHeight="1">
      <c r="A87" s="62" t="s">
        <v>55</v>
      </c>
      <c r="B87" s="70" t="str">
        <f>'Attach 3(JV)'!B24</f>
        <v>--</v>
      </c>
      <c r="D87" s="34" t="s">
        <v>56</v>
      </c>
      <c r="E87" s="93" t="str">
        <f>'Attach 3(JV)'!E24</f>
        <v/>
      </c>
    </row>
    <row r="88" spans="1:5" ht="34.5" customHeight="1">
      <c r="A88" s="62" t="s">
        <v>57</v>
      </c>
      <c r="B88" s="93" t="str">
        <f>'Attach 3(JV)'!B25</f>
        <v/>
      </c>
      <c r="D88" s="34" t="s">
        <v>58</v>
      </c>
      <c r="E88" s="93" t="str">
        <f>'Attach 3(JV)'!E25</f>
        <v/>
      </c>
    </row>
    <row r="89" spans="1:5" ht="24.95" customHeight="1">
      <c r="D89" s="34"/>
      <c r="E89" s="18"/>
    </row>
    <row r="90" spans="1:5" ht="48" customHeight="1">
      <c r="A90" s="18"/>
    </row>
    <row r="91" spans="1:5" ht="96" customHeight="1"/>
    <row r="92" spans="1:5" ht="20.100000000000001" customHeight="1">
      <c r="A92" s="18"/>
    </row>
    <row r="93" spans="1:5" ht="46.5" customHeight="1"/>
    <row r="94" spans="1:5" ht="20.100000000000001" customHeight="1">
      <c r="A94" s="18"/>
    </row>
    <row r="95" spans="1:5" ht="20.100000000000001" customHeight="1"/>
    <row r="96" spans="1:5" ht="20.100000000000001" customHeight="1">
      <c r="A96" s="1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 right="0" top="0" bottom="0" header="0" footer="0"/>
      <pageSetup scale="88" fitToHeight="0" orientation="portrait"/>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 right="0" top="0" bottom="0" header="0" footer="0"/>
      <pageSetup scale="88" fitToHeight="0" orientation="portrait"/>
      <headerFooter alignWithMargins="0">
        <oddFooter>&amp;R&amp;"Book Antiqua,Bold"&amp;8 Page &amp;P of &amp;N</oddFooter>
      </headerFooter>
    </customSheetView>
  </customSheetViews>
  <mergeCells count="79">
    <mergeCell ref="A1:D1"/>
    <mergeCell ref="A3:E3"/>
    <mergeCell ref="A5:E5"/>
    <mergeCell ref="A8:D8"/>
    <mergeCell ref="A9:B9"/>
    <mergeCell ref="B10:D10"/>
    <mergeCell ref="B11:D11"/>
    <mergeCell ref="B12:D12"/>
    <mergeCell ref="B13:D13"/>
    <mergeCell ref="B14:D14"/>
    <mergeCell ref="B16:E16"/>
    <mergeCell ref="B17:E17"/>
    <mergeCell ref="A20:E20"/>
    <mergeCell ref="B21:E21"/>
    <mergeCell ref="B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72:D72"/>
    <mergeCell ref="B73:D73"/>
    <mergeCell ref="B74:D74"/>
    <mergeCell ref="B65:D65"/>
    <mergeCell ref="B66:D66"/>
    <mergeCell ref="B67:D67"/>
    <mergeCell ref="B68:D68"/>
    <mergeCell ref="B69:D69"/>
    <mergeCell ref="A85:E85"/>
    <mergeCell ref="A36:A37"/>
    <mergeCell ref="E34:E35"/>
    <mergeCell ref="B36:D37"/>
    <mergeCell ref="A80:E80"/>
    <mergeCell ref="A81:E81"/>
    <mergeCell ref="A82:E82"/>
    <mergeCell ref="A83:E83"/>
    <mergeCell ref="A84:E84"/>
    <mergeCell ref="A75:E75"/>
    <mergeCell ref="A76:E76"/>
    <mergeCell ref="A77:E77"/>
    <mergeCell ref="A78:E78"/>
    <mergeCell ref="A79:E79"/>
    <mergeCell ref="B70:D70"/>
    <mergeCell ref="B71:D71"/>
  </mergeCells>
  <dataValidations count="3">
    <dataValidation type="list" allowBlank="1" showInputMessage="1" showErrorMessage="1" sqref="E36 E39" xr:uid="{00000000-0002-0000-1600-000000000000}">
      <formula1>"Yes,No"</formula1>
    </dataValidation>
    <dataValidation type="list" allowBlank="1" showInputMessage="1" showErrorMessage="1" sqref="E71" xr:uid="{00000000-0002-0000-1600-000001000000}">
      <formula1>$Z$70:$Z$71</formula1>
    </dataValidation>
    <dataValidation type="list" allowBlank="1" showInputMessage="1" showErrorMessage="1" sqref="E18:E19" xr:uid="{00000000-0002-0000-1600-000002000000}">
      <formula1>"Yes, No"</formula1>
    </dataValidation>
  </dataValidations>
  <pageMargins left="0.75" right="0.63" top="0.57999999999999996" bottom="0.6" header="0.34" footer="0.35"/>
  <pageSetup scale="88" fitToHeight="0" orientation="portrait" r:id="rId1"/>
  <headerFooter alignWithMargins="0">
    <oddFooter>&amp;R&amp;"Book Antiqua,Bold"&amp;8 Page &amp;P of &amp;N</oddFooter>
  </headerFooter>
  <rowBreaks count="1" manualBreakCount="1">
    <brk id="30"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5" name="Option Button 2">
              <controlPr defaultSiz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48" zoomScale="110" zoomScaleNormal="100" workbookViewId="0">
      <selection activeCell="A16" sqref="A16:L16"/>
    </sheetView>
  </sheetViews>
  <sheetFormatPr defaultColWidth="9.140625" defaultRowHeight="16.5"/>
  <cols>
    <col min="1" max="1" width="12.140625" style="143" customWidth="1"/>
    <col min="2" max="2" width="18.140625" style="143" customWidth="1"/>
    <col min="3" max="5" width="7.42578125" style="143" customWidth="1"/>
    <col min="6" max="8" width="7.42578125" style="141" customWidth="1"/>
    <col min="9" max="12" width="7.42578125" style="137" customWidth="1"/>
    <col min="13" max="16384" width="9.140625" style="137"/>
  </cols>
  <sheetData>
    <row r="1" spans="1:26" s="140" customFormat="1" ht="21" customHeight="1">
      <c r="A1" s="1279" t="str">
        <f>'Attach 15'!A1:D1</f>
        <v>Specification No. :WR2/NT/W-MISC/DOM/G01/26/01548</v>
      </c>
      <c r="B1" s="1279"/>
      <c r="C1" s="1279"/>
      <c r="D1" s="1279"/>
      <c r="E1" s="1279"/>
      <c r="F1" s="1279"/>
      <c r="G1" s="1279"/>
      <c r="H1" s="1280" t="s">
        <v>636</v>
      </c>
      <c r="I1" s="1280"/>
      <c r="J1" s="1280"/>
      <c r="K1" s="1280"/>
      <c r="L1" s="1280"/>
    </row>
    <row r="2" spans="1:26" ht="11.25" customHeight="1">
      <c r="Z2" s="177">
        <f>'[21]Attach 3(JV)'!Z2</f>
        <v>0</v>
      </c>
    </row>
    <row r="3" spans="1:26" ht="89.25" customHeight="1">
      <c r="A3" s="761" t="str">
        <f>'Attach 15'!A3:E3</f>
        <v>Construction of Sewage Treatment Plant (STP) and Children Park for residential multi story building under construction at 400/220kV pooling substation,Rewa.</v>
      </c>
      <c r="B3" s="762"/>
      <c r="C3" s="762"/>
      <c r="D3" s="762"/>
      <c r="E3" s="762"/>
      <c r="F3" s="762"/>
      <c r="G3" s="762"/>
      <c r="H3" s="762"/>
      <c r="I3" s="762"/>
      <c r="J3" s="762"/>
      <c r="K3" s="762"/>
      <c r="L3" s="762"/>
    </row>
    <row r="4" spans="1:26" ht="15.95" customHeight="1">
      <c r="A4" s="144"/>
      <c r="H4" s="97"/>
      <c r="I4" s="102"/>
    </row>
    <row r="5" spans="1:26" ht="20.100000000000001" customHeight="1">
      <c r="A5" s="1281" t="s">
        <v>637</v>
      </c>
      <c r="B5" s="1281"/>
      <c r="C5" s="1281"/>
      <c r="D5" s="1281"/>
      <c r="E5" s="1281"/>
      <c r="F5" s="1281"/>
      <c r="G5" s="1281"/>
      <c r="H5" s="1281"/>
      <c r="I5" s="1281"/>
      <c r="J5" s="1281"/>
      <c r="K5" s="1281"/>
      <c r="L5" s="1281"/>
    </row>
    <row r="6" spans="1:26" ht="15.95" customHeight="1">
      <c r="A6" s="145"/>
      <c r="H6" s="97"/>
      <c r="I6" s="102"/>
    </row>
    <row r="7" spans="1:26" ht="20.100000000000001" customHeight="1">
      <c r="A7" s="146" t="str">
        <f>'Attach 15'!A8:D8</f>
        <v>Bidder’s Name and Address  :</v>
      </c>
      <c r="G7" s="99" t="str">
        <f>'[21]Attach 3(JV)'!E7</f>
        <v>To:</v>
      </c>
      <c r="I7" s="102"/>
    </row>
    <row r="8" spans="1:26" ht="36" customHeight="1">
      <c r="A8" s="1282" t="str">
        <f>'[21]Attach 3(JV)'!A8</f>
        <v/>
      </c>
      <c r="B8" s="1282"/>
      <c r="C8" s="1282"/>
      <c r="D8" s="1282"/>
      <c r="E8" s="1282"/>
      <c r="F8" s="1282"/>
      <c r="G8" s="101" t="str">
        <f>'[21]Attach 3(JV)'!E8</f>
        <v>Contract Services</v>
      </c>
      <c r="I8" s="102"/>
    </row>
    <row r="9" spans="1:26" ht="20.100000000000001" customHeight="1">
      <c r="A9" s="87" t="s">
        <v>47</v>
      </c>
      <c r="B9" s="752">
        <f>'Attach 15'!B10:D10</f>
        <v>0</v>
      </c>
      <c r="C9" s="752"/>
      <c r="D9" s="752"/>
      <c r="E9" s="752"/>
      <c r="F9" s="752"/>
      <c r="G9" s="101" t="str">
        <f>'[21]Attach 3(JV)'!E9</f>
        <v>Power Grid Corporation of India Ltd.,</v>
      </c>
      <c r="I9" s="102"/>
    </row>
    <row r="10" spans="1:26" ht="20.100000000000001" customHeight="1">
      <c r="A10" s="87" t="s">
        <v>49</v>
      </c>
      <c r="B10" s="752">
        <f>'Attach 15'!B11:D11</f>
        <v>0</v>
      </c>
      <c r="C10" s="752"/>
      <c r="D10" s="752"/>
      <c r="E10" s="752"/>
      <c r="F10" s="752"/>
      <c r="G10" s="101" t="s">
        <v>50</v>
      </c>
      <c r="H10" s="101"/>
      <c r="I10" s="101"/>
      <c r="J10" s="101"/>
      <c r="K10" s="101"/>
    </row>
    <row r="11" spans="1:26" ht="20.100000000000001" customHeight="1">
      <c r="B11" s="752">
        <f>'Attach 15'!B12:D12</f>
        <v>0</v>
      </c>
      <c r="C11" s="752"/>
      <c r="D11" s="752"/>
      <c r="E11" s="752"/>
      <c r="F11" s="752"/>
      <c r="G11" s="101" t="s">
        <v>51</v>
      </c>
      <c r="H11" s="101"/>
      <c r="I11" s="101"/>
      <c r="J11" s="101"/>
      <c r="K11" s="101"/>
    </row>
    <row r="12" spans="1:26" ht="20.100000000000001" customHeight="1">
      <c r="A12" s="145"/>
      <c r="B12" s="752">
        <f>'Attach 15'!B13:D13</f>
        <v>0</v>
      </c>
      <c r="C12" s="752"/>
      <c r="D12" s="752"/>
      <c r="E12" s="752"/>
      <c r="F12" s="752"/>
      <c r="G12" s="101"/>
    </row>
    <row r="13" spans="1:26" ht="15.95" customHeight="1">
      <c r="A13" s="145"/>
      <c r="B13" s="88"/>
      <c r="C13" s="88"/>
      <c r="D13" s="88"/>
      <c r="E13" s="88"/>
      <c r="F13" s="88"/>
    </row>
    <row r="14" spans="1:26" ht="20.100000000000001" customHeight="1">
      <c r="A14" s="143" t="s">
        <v>53</v>
      </c>
    </row>
    <row r="15" spans="1:26" ht="20.100000000000001" customHeight="1">
      <c r="A15" s="145"/>
    </row>
    <row r="16" spans="1:26" ht="57.75" customHeight="1">
      <c r="A16" s="1277" t="s">
        <v>638</v>
      </c>
      <c r="B16" s="1277"/>
      <c r="C16" s="1277"/>
      <c r="D16" s="1277"/>
      <c r="E16" s="1277"/>
      <c r="F16" s="1277"/>
      <c r="G16" s="1277"/>
      <c r="H16" s="1277"/>
      <c r="I16" s="1277"/>
      <c r="J16" s="1277"/>
      <c r="K16" s="1277"/>
      <c r="L16" s="1277"/>
    </row>
    <row r="17" spans="1:12" ht="20.100000000000001" customHeight="1">
      <c r="A17" s="149">
        <v>1</v>
      </c>
      <c r="B17" s="150" t="s">
        <v>639</v>
      </c>
    </row>
    <row r="18" spans="1:12" ht="82.5" customHeight="1">
      <c r="A18" s="151"/>
      <c r="B18" s="1251" t="s">
        <v>640</v>
      </c>
      <c r="C18" s="1251"/>
      <c r="D18" s="1251"/>
      <c r="E18" s="1251"/>
      <c r="F18" s="1251"/>
      <c r="G18" s="1251"/>
      <c r="H18" s="1251"/>
      <c r="I18" s="1251"/>
      <c r="J18" s="1251"/>
      <c r="K18" s="1251"/>
      <c r="L18" s="1251"/>
    </row>
    <row r="19" spans="1:12" ht="60.75" customHeight="1">
      <c r="A19" s="152">
        <v>1.1000000000000001</v>
      </c>
      <c r="B19" s="1278" t="s">
        <v>641</v>
      </c>
      <c r="C19" s="1278"/>
      <c r="D19" s="1278"/>
      <c r="E19" s="1278"/>
      <c r="F19" s="1278"/>
      <c r="G19" s="1278"/>
      <c r="H19" s="1278"/>
      <c r="I19" s="1278"/>
      <c r="J19" s="1278"/>
      <c r="K19" s="1278"/>
      <c r="L19" s="1278"/>
    </row>
    <row r="20" spans="1:12" ht="33" customHeight="1">
      <c r="A20" s="151"/>
      <c r="B20" s="1271" t="str">
        <f>IF('[21]Names of Bidder'!I6="Sole Bidder","Name of the Bidder (Sole Bidder)","Name of Bidder (Lead Partner)")</f>
        <v>Name of the Bidder (Sole Bidder)</v>
      </c>
      <c r="C20" s="1271"/>
      <c r="D20" s="1271"/>
      <c r="E20" s="1271"/>
      <c r="F20" s="1271"/>
      <c r="G20" s="1271"/>
      <c r="H20" s="1268">
        <f>B9</f>
        <v>0</v>
      </c>
      <c r="I20" s="1268"/>
      <c r="J20" s="1268"/>
      <c r="K20" s="1268"/>
      <c r="L20" s="1268"/>
    </row>
    <row r="21" spans="1:12" ht="33" customHeight="1">
      <c r="A21" s="154"/>
      <c r="B21" s="1271" t="s">
        <v>642</v>
      </c>
      <c r="C21" s="1271"/>
      <c r="D21" s="1271"/>
      <c r="E21" s="1271"/>
      <c r="F21" s="1271"/>
      <c r="G21" s="1271"/>
      <c r="H21" s="1272" t="s">
        <v>643</v>
      </c>
      <c r="I21" s="1272"/>
      <c r="J21" s="1272"/>
      <c r="K21" s="1272"/>
      <c r="L21" s="1272"/>
    </row>
    <row r="22" spans="1:12" ht="33" customHeight="1">
      <c r="A22" s="154"/>
      <c r="B22" s="1271" t="s">
        <v>644</v>
      </c>
      <c r="C22" s="1271"/>
      <c r="D22" s="1271"/>
      <c r="E22" s="1271"/>
      <c r="F22" s="1271"/>
      <c r="G22" s="1271"/>
      <c r="H22" s="1272"/>
      <c r="I22" s="1272"/>
      <c r="J22" s="1272"/>
      <c r="K22" s="1272"/>
      <c r="L22" s="1272"/>
    </row>
    <row r="23" spans="1:12" ht="33" customHeight="1">
      <c r="A23" s="154"/>
      <c r="B23" s="1271" t="s">
        <v>645</v>
      </c>
      <c r="C23" s="1271"/>
      <c r="D23" s="1271"/>
      <c r="E23" s="1271"/>
      <c r="F23" s="1271"/>
      <c r="G23" s="1271"/>
      <c r="H23" s="1272"/>
      <c r="I23" s="1272"/>
      <c r="J23" s="1272"/>
      <c r="K23" s="1272"/>
      <c r="L23" s="1272"/>
    </row>
    <row r="24" spans="1:12" ht="33" customHeight="1">
      <c r="A24" s="154"/>
      <c r="B24" s="1271" t="s">
        <v>646</v>
      </c>
      <c r="C24" s="1271"/>
      <c r="D24" s="1271"/>
      <c r="E24" s="1271"/>
      <c r="F24" s="1271"/>
      <c r="G24" s="1271"/>
      <c r="H24" s="1272"/>
      <c r="I24" s="1272"/>
      <c r="J24" s="1272"/>
      <c r="K24" s="1272"/>
      <c r="L24" s="1272"/>
    </row>
    <row r="25" spans="1:12" ht="6" customHeight="1">
      <c r="A25" s="154"/>
      <c r="B25" s="148"/>
      <c r="C25" s="148"/>
      <c r="D25" s="148"/>
      <c r="E25" s="148"/>
      <c r="F25" s="148"/>
      <c r="G25" s="148"/>
      <c r="H25" s="173"/>
      <c r="I25" s="173"/>
      <c r="J25" s="173"/>
      <c r="K25" s="173"/>
      <c r="L25" s="173"/>
    </row>
    <row r="26" spans="1:12" ht="18.95" customHeight="1">
      <c r="A26" s="152">
        <v>1.2</v>
      </c>
      <c r="B26" s="1273" t="s">
        <v>268</v>
      </c>
      <c r="C26" s="1273"/>
      <c r="D26" s="1273"/>
      <c r="E26" s="1273"/>
      <c r="F26" s="1273"/>
      <c r="G26" s="1273"/>
      <c r="H26" s="1273"/>
      <c r="I26" s="1273"/>
      <c r="J26" s="1273"/>
      <c r="K26" s="1273"/>
      <c r="L26" s="1273"/>
    </row>
    <row r="27" spans="1:12" ht="18.95" customHeight="1">
      <c r="A27" s="749" t="s">
        <v>67</v>
      </c>
      <c r="B27" s="143" t="s">
        <v>647</v>
      </c>
      <c r="D27" s="156"/>
      <c r="E27" s="156"/>
    </row>
    <row r="28" spans="1:12" ht="18.95" customHeight="1">
      <c r="A28" s="154"/>
      <c r="B28" s="1268" t="s">
        <v>648</v>
      </c>
      <c r="C28" s="1268"/>
      <c r="D28" s="1256"/>
      <c r="E28" s="1256"/>
      <c r="F28" s="1256"/>
      <c r="G28" s="1256"/>
      <c r="H28" s="1256"/>
      <c r="I28" s="1256"/>
      <c r="J28" s="1256"/>
      <c r="K28" s="1256"/>
      <c r="L28" s="1256"/>
    </row>
    <row r="29" spans="1:12" ht="18.95" customHeight="1">
      <c r="A29" s="154"/>
      <c r="B29" s="1274" t="s">
        <v>649</v>
      </c>
      <c r="C29" s="1275"/>
      <c r="D29" s="1276"/>
      <c r="E29" s="1276"/>
      <c r="F29" s="1276"/>
      <c r="G29" s="1276"/>
      <c r="H29" s="1276"/>
      <c r="I29" s="1276"/>
      <c r="J29" s="1276"/>
      <c r="K29" s="1276"/>
      <c r="L29" s="1276"/>
    </row>
    <row r="30" spans="1:12" ht="18.95" customHeight="1">
      <c r="A30" s="154"/>
      <c r="B30" s="158"/>
      <c r="C30" s="159"/>
      <c r="D30" s="1269"/>
      <c r="E30" s="1269"/>
      <c r="F30" s="1269"/>
      <c r="G30" s="1269"/>
      <c r="H30" s="1269"/>
      <c r="I30" s="1269"/>
      <c r="J30" s="1269"/>
      <c r="K30" s="1269"/>
      <c r="L30" s="1269"/>
    </row>
    <row r="31" spans="1:12" ht="18.95" customHeight="1">
      <c r="A31" s="154"/>
      <c r="B31" s="158"/>
      <c r="C31" s="159"/>
      <c r="D31" s="1269"/>
      <c r="E31" s="1269"/>
      <c r="F31" s="1269"/>
      <c r="G31" s="1269"/>
      <c r="H31" s="1269"/>
      <c r="I31" s="1269"/>
      <c r="J31" s="1269"/>
      <c r="K31" s="1269"/>
      <c r="L31" s="1269"/>
    </row>
    <row r="32" spans="1:12" ht="18.95" customHeight="1">
      <c r="A32" s="154"/>
      <c r="B32" s="160"/>
      <c r="C32" s="161"/>
      <c r="D32" s="1270"/>
      <c r="E32" s="1270"/>
      <c r="F32" s="1270"/>
      <c r="G32" s="1270"/>
      <c r="H32" s="1270"/>
      <c r="I32" s="1270"/>
      <c r="J32" s="1270"/>
      <c r="K32" s="1270"/>
      <c r="L32" s="1270"/>
    </row>
    <row r="33" spans="1:12" ht="18.95" customHeight="1">
      <c r="A33" s="154"/>
      <c r="B33" s="1268" t="s">
        <v>130</v>
      </c>
      <c r="C33" s="1268"/>
      <c r="D33" s="1256"/>
      <c r="E33" s="1256"/>
      <c r="F33" s="1256"/>
      <c r="G33" s="1256"/>
      <c r="H33" s="1256"/>
      <c r="I33" s="1256"/>
      <c r="J33" s="1256"/>
      <c r="K33" s="1256"/>
      <c r="L33" s="1256"/>
    </row>
    <row r="34" spans="1:12" ht="18.95" customHeight="1">
      <c r="A34" s="154"/>
      <c r="B34" s="1268" t="s">
        <v>650</v>
      </c>
      <c r="C34" s="1268"/>
      <c r="D34" s="1256"/>
      <c r="E34" s="1256"/>
      <c r="F34" s="1256"/>
      <c r="G34" s="1256"/>
      <c r="H34" s="1256"/>
      <c r="I34" s="1256"/>
      <c r="J34" s="1256"/>
      <c r="K34" s="1256"/>
      <c r="L34" s="1256"/>
    </row>
    <row r="35" spans="1:12" ht="18.95" customHeight="1">
      <c r="A35" s="154"/>
      <c r="B35" s="1268" t="s">
        <v>651</v>
      </c>
      <c r="C35" s="1268"/>
      <c r="D35" s="1256"/>
      <c r="E35" s="1256"/>
      <c r="F35" s="1256"/>
      <c r="G35" s="1256"/>
      <c r="H35" s="1256"/>
      <c r="I35" s="1256"/>
      <c r="J35" s="1256"/>
      <c r="K35" s="1256"/>
      <c r="L35" s="1256"/>
    </row>
    <row r="36" spans="1:12" ht="18.95" customHeight="1">
      <c r="A36" s="154"/>
      <c r="B36" s="1268" t="s">
        <v>652</v>
      </c>
      <c r="C36" s="1268"/>
      <c r="D36" s="1256"/>
      <c r="E36" s="1256"/>
      <c r="F36" s="1256"/>
      <c r="G36" s="1256"/>
      <c r="H36" s="1256"/>
      <c r="I36" s="1256"/>
      <c r="J36" s="1256"/>
      <c r="K36" s="1256"/>
      <c r="L36" s="1256"/>
    </row>
    <row r="37" spans="1:12" ht="8.1" customHeight="1">
      <c r="A37" s="154"/>
      <c r="B37" s="162"/>
      <c r="C37" s="162"/>
      <c r="D37" s="163"/>
      <c r="E37" s="163"/>
      <c r="F37" s="163"/>
      <c r="G37" s="163"/>
      <c r="H37" s="163"/>
      <c r="I37" s="163"/>
      <c r="J37" s="163"/>
      <c r="K37" s="163"/>
      <c r="L37" s="163"/>
    </row>
    <row r="38" spans="1:12" ht="61.5" customHeight="1">
      <c r="A38" s="750" t="s">
        <v>68</v>
      </c>
      <c r="B38" s="1251" t="s">
        <v>653</v>
      </c>
      <c r="C38" s="1251"/>
      <c r="D38" s="1251"/>
      <c r="E38" s="1251"/>
      <c r="F38" s="1251"/>
      <c r="G38" s="1251"/>
      <c r="H38" s="1251"/>
      <c r="I38" s="1251"/>
      <c r="J38" s="1251"/>
      <c r="K38" s="1251"/>
      <c r="L38" s="1251"/>
    </row>
    <row r="39" spans="1:12" ht="33.75" customHeight="1">
      <c r="A39" s="154"/>
      <c r="B39" s="165" t="s">
        <v>318</v>
      </c>
      <c r="C39" s="1267" t="s">
        <v>654</v>
      </c>
      <c r="D39" s="1267"/>
      <c r="E39" s="1267"/>
      <c r="F39" s="1267"/>
      <c r="G39" s="1267" t="s">
        <v>365</v>
      </c>
      <c r="H39" s="1267"/>
      <c r="I39" s="1267" t="s">
        <v>655</v>
      </c>
      <c r="J39" s="1267"/>
      <c r="K39" s="1267"/>
      <c r="L39" s="1267"/>
    </row>
    <row r="40" spans="1:12" ht="38.1" customHeight="1">
      <c r="B40" s="166"/>
      <c r="C40" s="1256"/>
      <c r="D40" s="1256"/>
      <c r="E40" s="1256"/>
      <c r="F40" s="1256"/>
      <c r="G40" s="1257"/>
      <c r="H40" s="1257"/>
      <c r="I40" s="1256"/>
      <c r="J40" s="1256"/>
      <c r="K40" s="1256"/>
      <c r="L40" s="1256"/>
    </row>
    <row r="41" spans="1:12" ht="38.1" customHeight="1">
      <c r="A41" s="154"/>
      <c r="B41" s="166"/>
      <c r="C41" s="1256"/>
      <c r="D41" s="1256"/>
      <c r="E41" s="1256"/>
      <c r="F41" s="1256"/>
      <c r="G41" s="1257"/>
      <c r="H41" s="1257"/>
      <c r="I41" s="1256"/>
      <c r="J41" s="1256"/>
      <c r="K41" s="1256"/>
      <c r="L41" s="1256"/>
    </row>
    <row r="42" spans="1:12" ht="55.5" customHeight="1">
      <c r="A42" s="155" t="s">
        <v>69</v>
      </c>
      <c r="B42" s="1251" t="s">
        <v>656</v>
      </c>
      <c r="C42" s="1251"/>
      <c r="D42" s="1251"/>
      <c r="E42" s="1251"/>
      <c r="F42" s="1251"/>
      <c r="G42" s="1251"/>
      <c r="H42" s="1251"/>
      <c r="I42" s="1251"/>
      <c r="J42" s="1251"/>
      <c r="K42" s="1251"/>
      <c r="L42" s="1251"/>
    </row>
    <row r="43" spans="1:12" ht="57" customHeight="1">
      <c r="A43" s="154"/>
      <c r="B43" s="165" t="s">
        <v>318</v>
      </c>
      <c r="C43" s="1267" t="s">
        <v>657</v>
      </c>
      <c r="D43" s="1267"/>
      <c r="E43" s="1267"/>
      <c r="F43" s="1267"/>
      <c r="G43" s="1267" t="s">
        <v>658</v>
      </c>
      <c r="H43" s="1267"/>
      <c r="I43" s="1267" t="s">
        <v>659</v>
      </c>
      <c r="J43" s="1267"/>
      <c r="K43" s="1267"/>
      <c r="L43" s="1267"/>
    </row>
    <row r="44" spans="1:12" ht="38.1" customHeight="1">
      <c r="A44" s="154"/>
      <c r="B44" s="166"/>
      <c r="C44" s="1256"/>
      <c r="D44" s="1256"/>
      <c r="E44" s="1256"/>
      <c r="F44" s="1256"/>
      <c r="G44" s="1257"/>
      <c r="H44" s="1257"/>
      <c r="I44" s="1256"/>
      <c r="J44" s="1256"/>
      <c r="K44" s="1256"/>
      <c r="L44" s="1256"/>
    </row>
    <row r="45" spans="1:12" ht="38.1" customHeight="1">
      <c r="A45" s="154"/>
      <c r="B45" s="166"/>
      <c r="C45" s="1256"/>
      <c r="D45" s="1256"/>
      <c r="E45" s="1256"/>
      <c r="F45" s="1256"/>
      <c r="G45" s="1257"/>
      <c r="H45" s="1257"/>
      <c r="I45" s="1256"/>
      <c r="J45" s="1256"/>
      <c r="K45" s="1256"/>
      <c r="L45" s="1256"/>
    </row>
    <row r="46" spans="1:12" ht="20.100000000000001" customHeight="1">
      <c r="A46" s="149">
        <v>2</v>
      </c>
      <c r="B46" s="167" t="s">
        <v>660</v>
      </c>
    </row>
    <row r="47" spans="1:12" ht="78.75" customHeight="1">
      <c r="B47" s="1251" t="s">
        <v>661</v>
      </c>
      <c r="C47" s="1251"/>
      <c r="D47" s="1251"/>
      <c r="E47" s="1251"/>
      <c r="F47" s="1251"/>
      <c r="G47" s="1251"/>
      <c r="H47" s="1251"/>
      <c r="I47" s="1251"/>
      <c r="J47" s="1251"/>
      <c r="K47" s="1251"/>
      <c r="L47" s="1251"/>
    </row>
    <row r="48" spans="1:12" s="141" customFormat="1" ht="34.5" customHeight="1">
      <c r="A48" s="152">
        <v>2.1</v>
      </c>
      <c r="B48" s="1251" t="s">
        <v>662</v>
      </c>
      <c r="C48" s="1251"/>
      <c r="D48" s="1251"/>
      <c r="E48" s="1251"/>
      <c r="F48" s="1251"/>
      <c r="G48" s="1251"/>
      <c r="H48" s="1251"/>
      <c r="I48" s="1251"/>
      <c r="J48" s="1251"/>
      <c r="K48" s="1251"/>
      <c r="L48" s="1251"/>
    </row>
    <row r="49" spans="1:12" ht="51" customHeight="1">
      <c r="A49" s="154"/>
      <c r="B49" s="165" t="s">
        <v>663</v>
      </c>
      <c r="C49" s="1267" t="s">
        <v>664</v>
      </c>
      <c r="D49" s="1267"/>
      <c r="E49" s="1267"/>
      <c r="F49" s="1267"/>
      <c r="G49" s="1267" t="s">
        <v>665</v>
      </c>
      <c r="H49" s="1267"/>
      <c r="I49" s="1267" t="s">
        <v>666</v>
      </c>
      <c r="J49" s="1267"/>
      <c r="K49" s="1267" t="s">
        <v>667</v>
      </c>
      <c r="L49" s="1267"/>
    </row>
    <row r="50" spans="1:12" ht="27.95" customHeight="1">
      <c r="A50" s="154"/>
      <c r="B50" s="166">
        <v>1</v>
      </c>
      <c r="C50" s="1256"/>
      <c r="D50" s="1256"/>
      <c r="E50" s="1256"/>
      <c r="F50" s="1256"/>
      <c r="G50" s="1257"/>
      <c r="H50" s="1257"/>
      <c r="I50" s="1257"/>
      <c r="J50" s="1257"/>
      <c r="K50" s="1265"/>
      <c r="L50" s="1265"/>
    </row>
    <row r="51" spans="1:12" ht="27.95" customHeight="1">
      <c r="A51" s="154"/>
      <c r="B51" s="166">
        <v>2</v>
      </c>
      <c r="C51" s="1256"/>
      <c r="D51" s="1256"/>
      <c r="E51" s="1256"/>
      <c r="F51" s="1256"/>
      <c r="G51" s="1257"/>
      <c r="H51" s="1257"/>
      <c r="I51" s="1257"/>
      <c r="J51" s="1257"/>
      <c r="K51" s="1265"/>
      <c r="L51" s="1265"/>
    </row>
    <row r="52" spans="1:12" ht="27.95" customHeight="1">
      <c r="A52" s="154"/>
      <c r="B52" s="166">
        <v>3</v>
      </c>
      <c r="C52" s="1256"/>
      <c r="D52" s="1256"/>
      <c r="E52" s="1256"/>
      <c r="F52" s="1256"/>
      <c r="G52" s="1257"/>
      <c r="H52" s="1257"/>
      <c r="I52" s="1257"/>
      <c r="J52" s="1257"/>
      <c r="K52" s="1265"/>
      <c r="L52" s="1265"/>
    </row>
    <row r="53" spans="1:12" ht="27.95" customHeight="1">
      <c r="A53" s="154"/>
      <c r="B53" s="166">
        <v>4</v>
      </c>
      <c r="C53" s="1256"/>
      <c r="D53" s="1256"/>
      <c r="E53" s="1256"/>
      <c r="F53" s="1256"/>
      <c r="G53" s="1257"/>
      <c r="H53" s="1257"/>
      <c r="I53" s="1257"/>
      <c r="J53" s="1257"/>
      <c r="K53" s="1265"/>
      <c r="L53" s="1265"/>
    </row>
    <row r="54" spans="1:12" ht="27.95" customHeight="1">
      <c r="A54" s="154"/>
      <c r="B54" s="166">
        <v>5</v>
      </c>
      <c r="C54" s="1256"/>
      <c r="D54" s="1256"/>
      <c r="E54" s="1256"/>
      <c r="F54" s="1256"/>
      <c r="G54" s="1257"/>
      <c r="H54" s="1257"/>
      <c r="I54" s="1257"/>
      <c r="J54" s="1257"/>
      <c r="K54" s="1265"/>
      <c r="L54" s="1265"/>
    </row>
    <row r="55" spans="1:12" ht="27.95" customHeight="1">
      <c r="A55" s="154"/>
      <c r="B55" s="168"/>
      <c r="C55" s="169"/>
      <c r="D55" s="169"/>
      <c r="E55" s="169"/>
      <c r="F55" s="169"/>
      <c r="G55" s="168"/>
      <c r="H55" s="168"/>
      <c r="I55" s="168"/>
      <c r="J55" s="168"/>
      <c r="K55" s="176"/>
      <c r="L55" s="176"/>
    </row>
    <row r="56" spans="1:12" ht="27.95" customHeight="1">
      <c r="A56" s="170">
        <v>3</v>
      </c>
      <c r="B56" s="1266" t="s">
        <v>668</v>
      </c>
      <c r="C56" s="1266"/>
      <c r="D56" s="1266"/>
      <c r="E56" s="1266"/>
      <c r="F56" s="1266"/>
      <c r="G56" s="1266"/>
      <c r="H56" s="1266"/>
      <c r="I56" s="1266"/>
      <c r="J56" s="1266"/>
      <c r="K56" s="1266"/>
      <c r="L56" s="1266"/>
    </row>
    <row r="57" spans="1:12" ht="54.75" customHeight="1">
      <c r="A57" s="154"/>
      <c r="B57" s="1262" t="s">
        <v>669</v>
      </c>
      <c r="C57" s="1262"/>
      <c r="D57" s="1262"/>
      <c r="E57" s="1262"/>
      <c r="F57" s="1262"/>
      <c r="G57" s="1262"/>
      <c r="H57" s="1262"/>
      <c r="I57" s="1262"/>
      <c r="J57" s="1262"/>
      <c r="K57" s="1262"/>
      <c r="L57" s="1262"/>
    </row>
    <row r="58" spans="1:12" ht="27.95" customHeight="1">
      <c r="A58" s="170">
        <v>3.1</v>
      </c>
      <c r="B58" s="1263" t="s">
        <v>670</v>
      </c>
      <c r="C58" s="1263"/>
      <c r="D58" s="1263"/>
      <c r="E58" s="1263"/>
      <c r="F58" s="1263"/>
      <c r="G58" s="1263"/>
      <c r="H58" s="1263"/>
      <c r="I58" s="1263"/>
      <c r="J58" s="1263"/>
      <c r="K58" s="1263"/>
      <c r="L58" s="1263"/>
    </row>
    <row r="59" spans="1:12" ht="36.75" customHeight="1">
      <c r="A59" s="154"/>
      <c r="B59" s="174" t="s">
        <v>663</v>
      </c>
      <c r="C59" s="1264" t="s">
        <v>671</v>
      </c>
      <c r="D59" s="1264"/>
      <c r="E59" s="1264"/>
      <c r="F59" s="1264"/>
      <c r="G59" s="1264" t="s">
        <v>672</v>
      </c>
      <c r="H59" s="1264"/>
      <c r="I59" s="1264"/>
      <c r="J59" s="1264"/>
      <c r="K59" s="1264"/>
      <c r="L59" s="1264"/>
    </row>
    <row r="60" spans="1:12" ht="27.95" customHeight="1">
      <c r="A60" s="154"/>
      <c r="B60" s="166"/>
      <c r="C60" s="1258"/>
      <c r="D60" s="1259"/>
      <c r="E60" s="1259"/>
      <c r="F60" s="1260"/>
      <c r="G60" s="1258"/>
      <c r="H60" s="1259"/>
      <c r="I60" s="1259"/>
      <c r="J60" s="1259"/>
      <c r="K60" s="1259"/>
      <c r="L60" s="1260"/>
    </row>
    <row r="61" spans="1:12" ht="27.95" customHeight="1">
      <c r="A61" s="154"/>
      <c r="B61" s="166"/>
      <c r="C61" s="1258"/>
      <c r="D61" s="1259"/>
      <c r="E61" s="1259"/>
      <c r="F61" s="1260"/>
      <c r="G61" s="1258"/>
      <c r="H61" s="1259"/>
      <c r="I61" s="1259"/>
      <c r="J61" s="1259"/>
      <c r="K61" s="1259"/>
      <c r="L61" s="1260"/>
    </row>
    <row r="62" spans="1:12" ht="27.95" customHeight="1">
      <c r="A62" s="154"/>
      <c r="B62" s="166"/>
      <c r="C62" s="1258"/>
      <c r="D62" s="1259"/>
      <c r="E62" s="1259"/>
      <c r="F62" s="1260"/>
      <c r="G62" s="1258"/>
      <c r="H62" s="1259"/>
      <c r="I62" s="1259"/>
      <c r="J62" s="1259"/>
      <c r="K62" s="1259"/>
      <c r="L62" s="1260"/>
    </row>
    <row r="63" spans="1:12" ht="27.95" customHeight="1">
      <c r="A63" s="154"/>
      <c r="B63" s="166"/>
      <c r="C63" s="1258"/>
      <c r="D63" s="1259"/>
      <c r="E63" s="1259"/>
      <c r="F63" s="1260"/>
      <c r="G63" s="1258"/>
      <c r="H63" s="1259"/>
      <c r="I63" s="1259"/>
      <c r="J63" s="1259"/>
      <c r="K63" s="1259"/>
      <c r="L63" s="1260"/>
    </row>
    <row r="64" spans="1:12" ht="27.95" customHeight="1">
      <c r="A64" s="154"/>
      <c r="B64" s="166"/>
      <c r="C64" s="1258"/>
      <c r="D64" s="1259"/>
      <c r="E64" s="1259"/>
      <c r="F64" s="1260"/>
      <c r="G64" s="1258"/>
      <c r="H64" s="1259"/>
      <c r="I64" s="1259"/>
      <c r="J64" s="1259"/>
      <c r="K64" s="1259"/>
      <c r="L64" s="1260"/>
    </row>
    <row r="65" spans="1:12" ht="27.95" customHeight="1">
      <c r="A65" s="154"/>
      <c r="B65" s="166"/>
      <c r="C65" s="1258"/>
      <c r="D65" s="1259"/>
      <c r="E65" s="1259"/>
      <c r="F65" s="1260"/>
      <c r="G65" s="1258"/>
      <c r="H65" s="1259"/>
      <c r="I65" s="1259"/>
      <c r="J65" s="1259"/>
      <c r="K65" s="1259"/>
      <c r="L65" s="1260"/>
    </row>
    <row r="66" spans="1:12" ht="27.95" customHeight="1">
      <c r="A66" s="154"/>
      <c r="B66" s="166"/>
      <c r="C66" s="1258"/>
      <c r="D66" s="1259"/>
      <c r="E66" s="1259"/>
      <c r="F66" s="1260"/>
      <c r="G66" s="1258"/>
      <c r="H66" s="1259"/>
      <c r="I66" s="1259"/>
      <c r="J66" s="1259"/>
      <c r="K66" s="1259"/>
      <c r="L66" s="1260"/>
    </row>
    <row r="67" spans="1:12" ht="27.95" customHeight="1">
      <c r="A67" s="154"/>
      <c r="B67" s="166"/>
      <c r="C67" s="1258"/>
      <c r="D67" s="1259"/>
      <c r="E67" s="1259"/>
      <c r="F67" s="1260"/>
      <c r="G67" s="1258"/>
      <c r="H67" s="1259"/>
      <c r="I67" s="1259"/>
      <c r="J67" s="1259"/>
      <c r="K67" s="1259"/>
      <c r="L67" s="1260"/>
    </row>
    <row r="68" spans="1:12" ht="27.95" customHeight="1">
      <c r="A68" s="154"/>
      <c r="B68" s="166"/>
      <c r="C68" s="1258"/>
      <c r="D68" s="1259"/>
      <c r="E68" s="1259"/>
      <c r="F68" s="1260"/>
      <c r="G68" s="1258"/>
      <c r="H68" s="1259"/>
      <c r="I68" s="1259"/>
      <c r="J68" s="1259"/>
      <c r="K68" s="1259"/>
      <c r="L68" s="1260"/>
    </row>
    <row r="69" spans="1:12" ht="27.95" customHeight="1">
      <c r="A69" s="154"/>
      <c r="B69" s="166"/>
      <c r="C69" s="1258"/>
      <c r="D69" s="1259"/>
      <c r="E69" s="1259"/>
      <c r="F69" s="1260"/>
      <c r="G69" s="1258"/>
      <c r="H69" s="1259"/>
      <c r="I69" s="1259"/>
      <c r="J69" s="1259"/>
      <c r="K69" s="1259"/>
      <c r="L69" s="1260"/>
    </row>
    <row r="70" spans="1:12" ht="27.95" customHeight="1">
      <c r="A70" s="154"/>
      <c r="B70" s="178"/>
      <c r="C70" s="178"/>
      <c r="D70" s="178"/>
      <c r="E70" s="178"/>
      <c r="F70" s="178"/>
      <c r="G70" s="178"/>
      <c r="H70" s="178"/>
      <c r="I70" s="178"/>
      <c r="J70" s="178"/>
      <c r="K70" s="178"/>
      <c r="L70" s="178"/>
    </row>
    <row r="71" spans="1:12" ht="21" customHeight="1">
      <c r="A71" s="149">
        <v>4</v>
      </c>
      <c r="B71" s="167" t="s">
        <v>673</v>
      </c>
      <c r="D71" s="163"/>
      <c r="E71" s="163"/>
      <c r="F71" s="163"/>
    </row>
    <row r="72" spans="1:12" ht="18" customHeight="1">
      <c r="A72" s="179">
        <v>4.0999999999999996</v>
      </c>
      <c r="B72" s="1261" t="s">
        <v>674</v>
      </c>
      <c r="C72" s="1261"/>
      <c r="D72" s="1261"/>
      <c r="E72" s="1261"/>
      <c r="F72" s="163"/>
    </row>
    <row r="73" spans="1:12" ht="67.5" customHeight="1">
      <c r="A73" s="154"/>
      <c r="B73" s="1251" t="s">
        <v>675</v>
      </c>
      <c r="C73" s="1251"/>
      <c r="D73" s="1251"/>
      <c r="E73" s="1251"/>
      <c r="F73" s="1251"/>
      <c r="G73" s="1251"/>
      <c r="H73" s="1251"/>
      <c r="I73" s="1251"/>
      <c r="J73" s="1251"/>
      <c r="K73" s="1251"/>
      <c r="L73" s="1251"/>
    </row>
    <row r="74" spans="1:12" s="141" customFormat="1" ht="35.25" customHeight="1">
      <c r="A74" s="154"/>
      <c r="B74" s="1247" t="s">
        <v>676</v>
      </c>
      <c r="C74" s="1247"/>
      <c r="D74" s="1247"/>
      <c r="E74" s="1248" t="s">
        <v>677</v>
      </c>
      <c r="F74" s="1249"/>
      <c r="G74" s="1249"/>
      <c r="H74" s="1250"/>
      <c r="I74" s="1247" t="s">
        <v>678</v>
      </c>
      <c r="J74" s="1247"/>
      <c r="K74" s="1247"/>
      <c r="L74" s="1247"/>
    </row>
    <row r="75" spans="1:12" ht="20.100000000000001" customHeight="1">
      <c r="A75" s="154"/>
      <c r="B75" s="1256"/>
      <c r="C75" s="1256"/>
      <c r="D75" s="1256"/>
      <c r="E75" s="1257"/>
      <c r="F75" s="1257"/>
      <c r="G75" s="1257"/>
      <c r="H75" s="1257"/>
      <c r="I75" s="1257"/>
      <c r="J75" s="1257"/>
      <c r="K75" s="1257"/>
      <c r="L75" s="1257"/>
    </row>
    <row r="76" spans="1:12" ht="20.100000000000001" customHeight="1">
      <c r="A76" s="154"/>
      <c r="B76" s="1256"/>
      <c r="C76" s="1256"/>
      <c r="D76" s="1256"/>
      <c r="E76" s="1257"/>
      <c r="F76" s="1257"/>
      <c r="G76" s="1257"/>
      <c r="H76" s="1257"/>
      <c r="I76" s="1257"/>
      <c r="J76" s="1257"/>
      <c r="K76" s="1257"/>
      <c r="L76" s="1257"/>
    </row>
    <row r="77" spans="1:12" ht="20.100000000000001" customHeight="1">
      <c r="A77" s="154"/>
      <c r="B77" s="1256"/>
      <c r="C77" s="1256"/>
      <c r="D77" s="1256"/>
      <c r="E77" s="1257"/>
      <c r="F77" s="1257"/>
      <c r="G77" s="1257"/>
      <c r="H77" s="1257"/>
      <c r="I77" s="1257"/>
      <c r="J77" s="1257"/>
      <c r="K77" s="1257"/>
      <c r="L77" s="1257"/>
    </row>
    <row r="78" spans="1:12" ht="20.100000000000001" customHeight="1">
      <c r="A78" s="154"/>
      <c r="B78" s="1256"/>
      <c r="C78" s="1256"/>
      <c r="D78" s="1256"/>
      <c r="E78" s="1257"/>
      <c r="F78" s="1257"/>
      <c r="G78" s="1257"/>
      <c r="H78" s="1257"/>
      <c r="I78" s="1257"/>
      <c r="J78" s="1257"/>
      <c r="K78" s="1257"/>
      <c r="L78" s="1257"/>
    </row>
    <row r="79" spans="1:12" ht="20.100000000000001" customHeight="1">
      <c r="A79" s="154"/>
      <c r="B79" s="1256"/>
      <c r="C79" s="1256"/>
      <c r="D79" s="1256"/>
      <c r="E79" s="1257"/>
      <c r="F79" s="1257"/>
      <c r="G79" s="1257"/>
      <c r="H79" s="1257"/>
      <c r="I79" s="1257"/>
      <c r="J79" s="1257"/>
      <c r="K79" s="1257"/>
      <c r="L79" s="1257"/>
    </row>
    <row r="80" spans="1:12" ht="20.100000000000001" customHeight="1">
      <c r="A80" s="154"/>
      <c r="B80" s="1256"/>
      <c r="C80" s="1256"/>
      <c r="D80" s="1256"/>
      <c r="E80" s="1257"/>
      <c r="F80" s="1257"/>
      <c r="G80" s="1257"/>
      <c r="H80" s="1257"/>
      <c r="I80" s="1257"/>
      <c r="J80" s="1257"/>
      <c r="K80" s="1257"/>
      <c r="L80" s="1257"/>
    </row>
    <row r="81" spans="1:12" s="141" customFormat="1" ht="20.100000000000001" customHeight="1">
      <c r="A81" s="151">
        <v>4.2</v>
      </c>
      <c r="B81" s="145" t="s">
        <v>679</v>
      </c>
      <c r="C81" s="180"/>
      <c r="D81" s="180"/>
      <c r="E81" s="180"/>
      <c r="F81" s="180"/>
    </row>
    <row r="82" spans="1:12" s="141" customFormat="1" ht="20.100000000000001" customHeight="1">
      <c r="A82" s="145"/>
      <c r="B82" s="145"/>
      <c r="C82" s="180"/>
      <c r="D82" s="180"/>
      <c r="E82" s="180"/>
      <c r="F82" s="180"/>
      <c r="K82" s="184" t="s">
        <v>680</v>
      </c>
      <c r="L82" s="185"/>
    </row>
    <row r="83" spans="1:12" s="141" customFormat="1" ht="20.100000000000001" customHeight="1">
      <c r="A83" s="145"/>
      <c r="B83" s="153" t="s">
        <v>659</v>
      </c>
      <c r="C83" s="1247" t="s">
        <v>681</v>
      </c>
      <c r="D83" s="1247"/>
      <c r="E83" s="1247"/>
      <c r="F83" s="1247"/>
      <c r="G83" s="1247"/>
      <c r="H83" s="1248" t="s">
        <v>682</v>
      </c>
      <c r="I83" s="1249"/>
      <c r="J83" s="1249"/>
      <c r="K83" s="1249"/>
      <c r="L83" s="1250"/>
    </row>
    <row r="84" spans="1:12" s="142" customFormat="1" ht="33" customHeight="1">
      <c r="A84" s="173"/>
      <c r="B84" s="157"/>
      <c r="C84" s="175" t="s">
        <v>683</v>
      </c>
      <c r="D84" s="175" t="s">
        <v>684</v>
      </c>
      <c r="E84" s="175" t="s">
        <v>685</v>
      </c>
      <c r="F84" s="175" t="s">
        <v>686</v>
      </c>
      <c r="G84" s="175" t="s">
        <v>687</v>
      </c>
      <c r="H84" s="175" t="s">
        <v>688</v>
      </c>
      <c r="I84" s="175" t="s">
        <v>689</v>
      </c>
      <c r="J84" s="175" t="s">
        <v>690</v>
      </c>
      <c r="K84" s="175" t="s">
        <v>691</v>
      </c>
      <c r="L84" s="175" t="s">
        <v>692</v>
      </c>
    </row>
    <row r="85" spans="1:12" s="141" customFormat="1" ht="33" customHeight="1">
      <c r="A85" s="145"/>
      <c r="B85" s="157" t="s">
        <v>693</v>
      </c>
      <c r="C85" s="181"/>
      <c r="D85" s="181"/>
      <c r="E85" s="181"/>
      <c r="F85" s="181"/>
      <c r="G85" s="181"/>
      <c r="H85" s="181"/>
      <c r="I85" s="181"/>
      <c r="J85" s="181"/>
      <c r="K85" s="181"/>
      <c r="L85" s="181"/>
    </row>
    <row r="86" spans="1:12" s="141" customFormat="1" ht="33" customHeight="1">
      <c r="A86" s="145"/>
      <c r="B86" s="157" t="s">
        <v>694</v>
      </c>
      <c r="C86" s="181"/>
      <c r="D86" s="181"/>
      <c r="E86" s="181"/>
      <c r="F86" s="181"/>
      <c r="G86" s="181"/>
      <c r="H86" s="181"/>
      <c r="I86" s="181"/>
      <c r="J86" s="181"/>
      <c r="K86" s="181"/>
      <c r="L86" s="181"/>
    </row>
    <row r="87" spans="1:12" s="141" customFormat="1" ht="33" customHeight="1">
      <c r="A87" s="145"/>
      <c r="B87" s="157" t="s">
        <v>695</v>
      </c>
      <c r="C87" s="181"/>
      <c r="D87" s="181"/>
      <c r="E87" s="181"/>
      <c r="F87" s="181"/>
      <c r="G87" s="181"/>
      <c r="H87" s="181"/>
      <c r="I87" s="181"/>
      <c r="J87" s="181"/>
      <c r="K87" s="181"/>
      <c r="L87" s="181"/>
    </row>
    <row r="88" spans="1:12" s="141" customFormat="1" ht="33" customHeight="1">
      <c r="A88" s="145"/>
      <c r="B88" s="157" t="s">
        <v>696</v>
      </c>
      <c r="C88" s="181"/>
      <c r="D88" s="181"/>
      <c r="E88" s="181"/>
      <c r="F88" s="181"/>
      <c r="G88" s="181"/>
      <c r="H88" s="181"/>
      <c r="I88" s="181"/>
      <c r="J88" s="181"/>
      <c r="K88" s="181"/>
      <c r="L88" s="181"/>
    </row>
    <row r="89" spans="1:12" s="141" customFormat="1" ht="33" customHeight="1">
      <c r="A89" s="145"/>
      <c r="B89" s="157" t="s">
        <v>697</v>
      </c>
      <c r="C89" s="181"/>
      <c r="D89" s="181"/>
      <c r="E89" s="181"/>
      <c r="F89" s="181"/>
      <c r="G89" s="181"/>
      <c r="H89" s="181"/>
      <c r="I89" s="181"/>
      <c r="J89" s="181"/>
      <c r="K89" s="181"/>
      <c r="L89" s="181"/>
    </row>
    <row r="90" spans="1:12" s="141" customFormat="1" ht="33" customHeight="1">
      <c r="A90" s="145"/>
      <c r="B90" s="157" t="s">
        <v>698</v>
      </c>
      <c r="C90" s="181"/>
      <c r="D90" s="181"/>
      <c r="E90" s="181"/>
      <c r="F90" s="181"/>
      <c r="G90" s="181"/>
      <c r="H90" s="181"/>
      <c r="I90" s="181"/>
      <c r="J90" s="181"/>
      <c r="K90" s="181"/>
      <c r="L90" s="181"/>
    </row>
    <row r="91" spans="1:12" ht="20.100000000000001" customHeight="1">
      <c r="A91" s="182"/>
      <c r="B91" s="182"/>
      <c r="C91" s="172"/>
      <c r="D91" s="172"/>
      <c r="E91" s="172"/>
      <c r="F91" s="172"/>
    </row>
    <row r="92" spans="1:12">
      <c r="A92" s="151"/>
      <c r="B92" s="1251"/>
      <c r="C92" s="1251"/>
      <c r="D92" s="1251"/>
      <c r="E92" s="1251"/>
      <c r="F92" s="1251"/>
      <c r="G92" s="1251"/>
      <c r="H92" s="1251"/>
      <c r="I92" s="1251"/>
      <c r="J92" s="1251"/>
      <c r="K92" s="1251"/>
      <c r="L92" s="1251"/>
    </row>
    <row r="93" spans="1:12" ht="20.100000000000001" customHeight="1">
      <c r="A93" s="182"/>
      <c r="B93" s="182"/>
      <c r="C93" s="172"/>
      <c r="D93" s="172"/>
      <c r="E93" s="172"/>
      <c r="F93" s="172"/>
    </row>
    <row r="94" spans="1:12" ht="24" customHeight="1">
      <c r="A94" s="182"/>
      <c r="B94" s="182"/>
      <c r="C94" s="172"/>
      <c r="D94" s="172"/>
      <c r="E94" s="172"/>
      <c r="F94" s="137"/>
      <c r="G94" s="183"/>
    </row>
    <row r="95" spans="1:12" ht="24" customHeight="1">
      <c r="A95" s="171" t="s">
        <v>55</v>
      </c>
      <c r="B95" s="1252" t="str">
        <f>'Attach 15'!B87</f>
        <v>--</v>
      </c>
      <c r="C95" s="1252"/>
      <c r="D95" s="1252"/>
      <c r="E95" s="137"/>
      <c r="G95" s="183" t="s">
        <v>56</v>
      </c>
      <c r="H95" s="1253" t="str">
        <f>'Attach 15'!E87</f>
        <v/>
      </c>
      <c r="I95" s="1254"/>
      <c r="J95" s="1254"/>
      <c r="K95" s="1254"/>
      <c r="L95" s="1254"/>
    </row>
    <row r="96" spans="1:12" ht="24" customHeight="1">
      <c r="A96" s="171" t="s">
        <v>57</v>
      </c>
      <c r="B96" s="1255" t="str">
        <f>'Attach 15'!B88</f>
        <v/>
      </c>
      <c r="C96" s="1255"/>
      <c r="D96" s="1255"/>
      <c r="E96" s="137"/>
      <c r="G96" s="183" t="s">
        <v>58</v>
      </c>
      <c r="H96" s="1253" t="str">
        <f>'Attach 15'!E88</f>
        <v/>
      </c>
      <c r="I96" s="1254"/>
      <c r="J96" s="1254"/>
      <c r="K96" s="1254"/>
      <c r="L96" s="1254"/>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10:F10"/>
    <mergeCell ref="B11:F11"/>
    <mergeCell ref="B12:F12"/>
    <mergeCell ref="A16:L16"/>
    <mergeCell ref="B18:L18"/>
    <mergeCell ref="B19:L19"/>
    <mergeCell ref="B20:G20"/>
    <mergeCell ref="H20:L20"/>
    <mergeCell ref="B21:G21"/>
    <mergeCell ref="H21:L21"/>
    <mergeCell ref="B22:G22"/>
    <mergeCell ref="H22:L22"/>
    <mergeCell ref="B23:G23"/>
    <mergeCell ref="H23:L23"/>
    <mergeCell ref="B24:G24"/>
    <mergeCell ref="H24:L24"/>
    <mergeCell ref="B26:L26"/>
    <mergeCell ref="B28:C28"/>
    <mergeCell ref="D28:L28"/>
    <mergeCell ref="B29:C29"/>
    <mergeCell ref="D29:L29"/>
    <mergeCell ref="D30:L30"/>
    <mergeCell ref="D31:L31"/>
    <mergeCell ref="D32:L32"/>
    <mergeCell ref="B33:C33"/>
    <mergeCell ref="D33:L33"/>
    <mergeCell ref="B34:C34"/>
    <mergeCell ref="D34:L34"/>
    <mergeCell ref="B35:C35"/>
    <mergeCell ref="D35:L35"/>
    <mergeCell ref="B36:C36"/>
    <mergeCell ref="D36:L36"/>
    <mergeCell ref="B38:L38"/>
    <mergeCell ref="C39:F39"/>
    <mergeCell ref="G39:H39"/>
    <mergeCell ref="I39:L39"/>
    <mergeCell ref="C40:F40"/>
    <mergeCell ref="G40:H40"/>
    <mergeCell ref="I40:L40"/>
    <mergeCell ref="C41:F41"/>
    <mergeCell ref="G41:H41"/>
    <mergeCell ref="I41:L41"/>
    <mergeCell ref="B42:L42"/>
    <mergeCell ref="C43:F43"/>
    <mergeCell ref="G43:H43"/>
    <mergeCell ref="I43:L43"/>
    <mergeCell ref="C44:F44"/>
    <mergeCell ref="G44:H44"/>
    <mergeCell ref="I44:L44"/>
    <mergeCell ref="C45:F45"/>
    <mergeCell ref="G45:H45"/>
    <mergeCell ref="I45:L45"/>
    <mergeCell ref="B47:L47"/>
    <mergeCell ref="B48:L48"/>
    <mergeCell ref="C49:F49"/>
    <mergeCell ref="G49:H49"/>
    <mergeCell ref="I49:J49"/>
    <mergeCell ref="K49:L49"/>
    <mergeCell ref="C50:F50"/>
    <mergeCell ref="G50:H50"/>
    <mergeCell ref="I50:J50"/>
    <mergeCell ref="K50:L50"/>
    <mergeCell ref="C51:F51"/>
    <mergeCell ref="G51:H51"/>
    <mergeCell ref="I51:J51"/>
    <mergeCell ref="K51:L51"/>
    <mergeCell ref="C52:F52"/>
    <mergeCell ref="G52:H52"/>
    <mergeCell ref="I52:J52"/>
    <mergeCell ref="K52:L52"/>
    <mergeCell ref="C53:F53"/>
    <mergeCell ref="G53:H53"/>
    <mergeCell ref="I53:J53"/>
    <mergeCell ref="K53:L53"/>
    <mergeCell ref="C54:F54"/>
    <mergeCell ref="G54:H54"/>
    <mergeCell ref="I54:J54"/>
    <mergeCell ref="K54:L54"/>
    <mergeCell ref="B56:L56"/>
    <mergeCell ref="B57:L57"/>
    <mergeCell ref="B58:L58"/>
    <mergeCell ref="C59:F59"/>
    <mergeCell ref="G59:L59"/>
    <mergeCell ref="C60:F60"/>
    <mergeCell ref="G60:L60"/>
    <mergeCell ref="C61:F61"/>
    <mergeCell ref="G61:L61"/>
    <mergeCell ref="C62:F62"/>
    <mergeCell ref="G62:L62"/>
    <mergeCell ref="C63:F63"/>
    <mergeCell ref="G63:L63"/>
    <mergeCell ref="C64:F64"/>
    <mergeCell ref="G64:L64"/>
    <mergeCell ref="C65:F65"/>
    <mergeCell ref="G65:L65"/>
    <mergeCell ref="C66:F66"/>
    <mergeCell ref="G66:L66"/>
    <mergeCell ref="C67:F67"/>
    <mergeCell ref="G67:L67"/>
    <mergeCell ref="C68:F68"/>
    <mergeCell ref="G68:L68"/>
    <mergeCell ref="C69:F69"/>
    <mergeCell ref="G69:L69"/>
    <mergeCell ref="B72:E72"/>
    <mergeCell ref="B73:L73"/>
    <mergeCell ref="B74:D74"/>
    <mergeCell ref="E74:H74"/>
    <mergeCell ref="I74:L74"/>
    <mergeCell ref="B75:D75"/>
    <mergeCell ref="E75:H75"/>
    <mergeCell ref="I75:L75"/>
    <mergeCell ref="B76:D76"/>
    <mergeCell ref="E76:H76"/>
    <mergeCell ref="I76:L76"/>
    <mergeCell ref="B77:D77"/>
    <mergeCell ref="E77:H77"/>
    <mergeCell ref="I77:L77"/>
    <mergeCell ref="C83:G83"/>
    <mergeCell ref="H83:L83"/>
    <mergeCell ref="B92:L92"/>
    <mergeCell ref="B95:D95"/>
    <mergeCell ref="H95:L95"/>
    <mergeCell ref="B96:D96"/>
    <mergeCell ref="H96:L96"/>
    <mergeCell ref="B78:D78"/>
    <mergeCell ref="E78:H78"/>
    <mergeCell ref="I78:L78"/>
    <mergeCell ref="B79:D79"/>
    <mergeCell ref="E79:H79"/>
    <mergeCell ref="I79:L79"/>
    <mergeCell ref="B80:D80"/>
    <mergeCell ref="E80:H80"/>
    <mergeCell ref="I80:L80"/>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
  <headerFooter alignWithMargins="0">
    <oddFooter>&amp;R&amp;"Book Antiqua,Bold"&amp;8 Page &amp;P of &amp;N</oddFooter>
  </headerFooter>
  <rowBreaks count="2" manualBreakCount="2">
    <brk id="23" max="11" man="1"/>
    <brk id="53" max="11"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topLeftCell="A2" zoomScaleNormal="100" workbookViewId="0">
      <selection activeCell="A19" sqref="A19"/>
    </sheetView>
  </sheetViews>
  <sheetFormatPr defaultColWidth="9.140625" defaultRowHeight="16.5"/>
  <cols>
    <col min="1" max="1" width="16.28515625" style="104" customWidth="1"/>
    <col min="2" max="2" width="31.28515625" style="104" customWidth="1"/>
    <col min="3" max="3" width="34.85546875" style="104" customWidth="1"/>
    <col min="4" max="4" width="18.85546875" style="104" customWidth="1"/>
    <col min="5" max="5" width="21.28515625" style="104" customWidth="1"/>
    <col min="6" max="8" width="9.140625" style="103"/>
    <col min="9" max="16384" width="9.140625" style="105"/>
  </cols>
  <sheetData>
    <row r="1" spans="1:26" ht="15">
      <c r="A1" s="759" t="str">
        <f>'Attach 3(JV)'!A1</f>
        <v>Specification No. :WR2/NT/W-MISC/DOM/G01/26/01548</v>
      </c>
      <c r="B1" s="759"/>
      <c r="C1" s="759"/>
      <c r="D1" s="760" t="str">
        <f>"Attachment-17 "&amp;'Attach 3(JV)'!AT1</f>
        <v>Attachment-17</v>
      </c>
      <c r="E1" s="760"/>
    </row>
    <row r="2" spans="1:26" ht="10.5" customHeight="1">
      <c r="Z2" s="138">
        <f>'[5]Attach 3(JV)'!Z2</f>
        <v>0</v>
      </c>
    </row>
    <row r="3" spans="1:26" ht="77.25" customHeight="1">
      <c r="A3" s="761" t="str">
        <f>'Attach 3(JV)'!A3</f>
        <v>Construction of Sewage Treatment Plant (STP) and Children Park for residential multi story building under construction at 400/220kV pooling substation,Rewa.</v>
      </c>
      <c r="B3" s="762"/>
      <c r="C3" s="762"/>
      <c r="D3" s="762"/>
      <c r="E3" s="762"/>
      <c r="F3" s="132"/>
      <c r="G3" s="133"/>
      <c r="H3" s="132"/>
    </row>
    <row r="4" spans="1:26" ht="6.75" customHeight="1">
      <c r="A4" s="106"/>
      <c r="H4" s="97"/>
      <c r="I4" s="102"/>
    </row>
    <row r="5" spans="1:26" ht="19.5" customHeight="1">
      <c r="A5" s="763" t="s">
        <v>699</v>
      </c>
      <c r="B5" s="763"/>
      <c r="C5" s="763"/>
      <c r="D5" s="763"/>
      <c r="E5" s="763"/>
      <c r="F5" s="134"/>
      <c r="H5" s="97"/>
      <c r="I5" s="102"/>
    </row>
    <row r="6" spans="1:26" ht="7.5" customHeight="1">
      <c r="A6" s="107"/>
      <c r="H6" s="97"/>
      <c r="I6" s="102"/>
    </row>
    <row r="7" spans="1:26" ht="19.5" customHeight="1">
      <c r="A7" s="108" t="str">
        <f>'Attach 3(JV)'!A7</f>
        <v>Bidder’s Name and Address  :</v>
      </c>
      <c r="B7" s="107"/>
      <c r="C7" s="107"/>
      <c r="D7" s="99" t="str">
        <f>'[5]Attach 3(JV)'!E7</f>
        <v>To:</v>
      </c>
      <c r="H7" s="97"/>
      <c r="I7" s="102"/>
    </row>
    <row r="8" spans="1:26" ht="26.25" customHeight="1">
      <c r="A8" s="764" t="str">
        <f>'Attach 3(JV)'!A8</f>
        <v/>
      </c>
      <c r="B8" s="764"/>
      <c r="C8" s="764"/>
      <c r="D8" s="101" t="str">
        <f>'[5]Attach 3(JV)'!E8</f>
        <v>Contract Services</v>
      </c>
      <c r="H8" s="97"/>
      <c r="I8" s="102"/>
    </row>
    <row r="9" spans="1:26" ht="19.5" customHeight="1">
      <c r="A9" s="87" t="s">
        <v>47</v>
      </c>
      <c r="B9" s="752">
        <f>'Attach 3(JV)'!B9</f>
        <v>0</v>
      </c>
      <c r="C9" s="752"/>
      <c r="D9" s="101" t="str">
        <f>'[5]Attach 3(JV)'!E9</f>
        <v>Power Grid Corporation of India Ltd.,</v>
      </c>
      <c r="H9" s="97"/>
      <c r="I9" s="102"/>
    </row>
    <row r="10" spans="1:26" ht="19.5" customHeight="1">
      <c r="A10" s="87" t="s">
        <v>49</v>
      </c>
      <c r="B10" s="752">
        <f>'Attach 3(JV)'!B10</f>
        <v>0</v>
      </c>
      <c r="C10" s="752"/>
      <c r="D10" s="101" t="s">
        <v>50</v>
      </c>
      <c r="E10" s="101"/>
      <c r="F10" s="101"/>
      <c r="G10" s="101"/>
      <c r="H10" s="101"/>
      <c r="I10" s="137"/>
    </row>
    <row r="11" spans="1:26" ht="19.5" customHeight="1">
      <c r="B11" s="752">
        <f>'Attach 3(JV)'!B11</f>
        <v>0</v>
      </c>
      <c r="C11" s="752"/>
      <c r="D11" s="101" t="s">
        <v>51</v>
      </c>
      <c r="E11" s="101"/>
      <c r="F11" s="101"/>
      <c r="G11" s="101"/>
      <c r="H11" s="101"/>
      <c r="I11" s="137"/>
    </row>
    <row r="12" spans="1:26" ht="14.25" customHeight="1">
      <c r="A12" s="107"/>
      <c r="B12" s="752">
        <f>'Attach 3(JV)'!B12</f>
        <v>0</v>
      </c>
      <c r="C12" s="752"/>
      <c r="D12" s="101"/>
    </row>
    <row r="13" spans="1:26" ht="19.5" customHeight="1">
      <c r="A13" s="104" t="s">
        <v>53</v>
      </c>
    </row>
    <row r="14" spans="1:26" ht="9.9499999999999993" customHeight="1">
      <c r="A14" s="107"/>
    </row>
    <row r="15" spans="1:26" ht="93.75" customHeight="1">
      <c r="A15" s="110">
        <v>1</v>
      </c>
      <c r="B15" s="757" t="s">
        <v>700</v>
      </c>
      <c r="C15" s="757"/>
      <c r="D15" s="757"/>
      <c r="E15" s="757"/>
      <c r="F15" s="135"/>
      <c r="G15" s="135"/>
      <c r="H15" s="135"/>
    </row>
    <row r="16" spans="1:26" ht="51.75" customHeight="1">
      <c r="A16" s="110">
        <v>2</v>
      </c>
      <c r="B16" s="757" t="s">
        <v>701</v>
      </c>
      <c r="C16" s="757"/>
      <c r="D16" s="757"/>
      <c r="E16" s="757"/>
      <c r="F16" s="135"/>
      <c r="G16" s="135"/>
      <c r="H16" s="135"/>
    </row>
    <row r="17" spans="1:8" ht="16.5" customHeight="1">
      <c r="A17" s="107"/>
      <c r="B17" s="107"/>
      <c r="C17" s="107"/>
      <c r="D17" s="107"/>
      <c r="E17" s="107"/>
      <c r="F17" s="135"/>
      <c r="G17" s="135"/>
      <c r="H17" s="135"/>
    </row>
    <row r="18" spans="1:8" s="103" customFormat="1" ht="97.5" customHeight="1">
      <c r="A18" s="111" t="s">
        <v>702</v>
      </c>
      <c r="B18" s="112" t="s">
        <v>318</v>
      </c>
      <c r="C18" s="112" t="s">
        <v>703</v>
      </c>
      <c r="D18" s="111" t="s">
        <v>704</v>
      </c>
      <c r="E18" s="111" t="s">
        <v>705</v>
      </c>
      <c r="G18" s="135"/>
      <c r="H18" s="135"/>
    </row>
    <row r="19" spans="1:8">
      <c r="A19" s="113"/>
      <c r="B19" s="114"/>
      <c r="C19" s="114"/>
      <c r="D19" s="115"/>
      <c r="E19" s="115"/>
      <c r="F19" s="135"/>
      <c r="G19" s="135"/>
      <c r="H19" s="135"/>
    </row>
    <row r="20" spans="1:8">
      <c r="A20" s="113"/>
      <c r="B20" s="114"/>
      <c r="C20" s="114"/>
      <c r="D20" s="115"/>
      <c r="E20" s="115"/>
      <c r="F20" s="135"/>
      <c r="G20" s="135"/>
      <c r="H20" s="135"/>
    </row>
    <row r="21" spans="1:8">
      <c r="A21" s="113"/>
      <c r="B21" s="114"/>
      <c r="C21" s="114"/>
      <c r="D21" s="115"/>
      <c r="E21" s="115"/>
      <c r="F21" s="135"/>
      <c r="G21" s="135"/>
      <c r="H21" s="135"/>
    </row>
    <row r="22" spans="1:8">
      <c r="A22" s="113"/>
      <c r="B22" s="114"/>
      <c r="C22" s="114"/>
      <c r="D22" s="115"/>
      <c r="E22" s="115"/>
      <c r="F22" s="135"/>
      <c r="G22" s="135"/>
      <c r="H22" s="135"/>
    </row>
    <row r="23" spans="1:8">
      <c r="A23" s="113"/>
      <c r="B23" s="114"/>
      <c r="C23" s="114"/>
      <c r="D23" s="115"/>
      <c r="E23" s="115"/>
      <c r="F23" s="135"/>
      <c r="G23" s="135"/>
      <c r="H23" s="135"/>
    </row>
    <row r="24" spans="1:8">
      <c r="A24" s="113"/>
      <c r="B24" s="114"/>
      <c r="C24" s="114"/>
      <c r="D24" s="115"/>
      <c r="E24" s="115"/>
      <c r="F24" s="135"/>
      <c r="G24" s="135"/>
      <c r="H24" s="135"/>
    </row>
    <row r="25" spans="1:8" ht="6" customHeight="1">
      <c r="A25" s="116"/>
      <c r="B25" s="117"/>
      <c r="C25" s="117"/>
      <c r="D25" s="118"/>
      <c r="E25" s="118"/>
      <c r="F25" s="135"/>
      <c r="G25" s="135"/>
      <c r="H25" s="135"/>
    </row>
    <row r="26" spans="1:8" ht="0.6" hidden="1" customHeight="1">
      <c r="A26" s="119"/>
      <c r="B26" s="120"/>
      <c r="C26" s="120"/>
      <c r="D26" s="121"/>
      <c r="E26" s="121"/>
      <c r="F26" s="135"/>
      <c r="G26" s="135"/>
      <c r="H26" s="135"/>
    </row>
    <row r="27" spans="1:8" ht="30" customHeight="1">
      <c r="A27" s="758" t="s">
        <v>706</v>
      </c>
      <c r="B27" s="758"/>
      <c r="C27" s="758"/>
      <c r="D27" s="758"/>
      <c r="E27" s="758"/>
      <c r="F27" s="135"/>
      <c r="G27" s="135"/>
      <c r="H27" s="135"/>
    </row>
    <row r="28" spans="1:8">
      <c r="C28" s="122"/>
    </row>
    <row r="29" spans="1:8">
      <c r="A29" s="123" t="s">
        <v>55</v>
      </c>
      <c r="B29" s="124" t="str">
        <f>'Attach 3(JV)'!B24</f>
        <v>--</v>
      </c>
      <c r="C29" s="122" t="s">
        <v>56</v>
      </c>
      <c r="D29" s="125" t="str">
        <f>'Attach 3(JV)'!E24</f>
        <v/>
      </c>
    </row>
    <row r="30" spans="1:8">
      <c r="A30" s="123" t="s">
        <v>57</v>
      </c>
      <c r="B30" s="125" t="str">
        <f>'Attach 3(JV)'!B25</f>
        <v/>
      </c>
      <c r="C30" s="122" t="s">
        <v>58</v>
      </c>
      <c r="D30" s="125" t="str">
        <f>'Attach 3(JV)'!E25</f>
        <v/>
      </c>
    </row>
    <row r="31" spans="1:8">
      <c r="B31" s="126"/>
      <c r="C31" s="122"/>
      <c r="D31" s="122"/>
      <c r="E31" s="126"/>
    </row>
    <row r="32" spans="1:8" hidden="1">
      <c r="A32" s="127" t="str">
        <f>A1</f>
        <v>Specification No. :WR2/NT/W-MISC/DOM/G01/26/01548</v>
      </c>
      <c r="B32" s="128"/>
      <c r="C32" s="128"/>
      <c r="D32" s="128"/>
      <c r="E32" s="136" t="str">
        <f>D1</f>
        <v>Attachment-17</v>
      </c>
    </row>
    <row r="33" spans="1:8" hidden="1"/>
    <row r="34" spans="1:8" ht="15" hidden="1">
      <c r="A34" s="755" t="str">
        <f>A3</f>
        <v>Construction of Sewage Treatment Plant (STP) and Children Park for residential multi story building under construction at 400/220kV pooling substation,Rewa.</v>
      </c>
      <c r="B34" s="755"/>
      <c r="C34" s="755"/>
      <c r="D34" s="755"/>
      <c r="E34" s="755"/>
    </row>
    <row r="35" spans="1:8" hidden="1">
      <c r="A35" s="106"/>
    </row>
    <row r="36" spans="1:8" ht="15" hidden="1">
      <c r="A36" s="756" t="s">
        <v>366</v>
      </c>
      <c r="B36" s="756"/>
      <c r="C36" s="756"/>
      <c r="D36" s="756"/>
      <c r="E36" s="756"/>
      <c r="F36" s="105"/>
      <c r="G36" s="105"/>
      <c r="H36" s="105"/>
    </row>
    <row r="37" spans="1:8" hidden="1">
      <c r="A37" s="107"/>
      <c r="F37" s="105"/>
      <c r="G37" s="105"/>
      <c r="H37" s="105"/>
    </row>
    <row r="38" spans="1:8" hidden="1">
      <c r="A38" s="108" t="str">
        <f>'[5]Attach 3(JV)'!A15</f>
        <v>Name(s) and Addresse(s) of other partner(s)</v>
      </c>
      <c r="B38" s="107"/>
      <c r="C38" s="107"/>
      <c r="D38" s="99" t="str">
        <f>D7</f>
        <v>To:</v>
      </c>
      <c r="F38" s="105"/>
      <c r="G38" s="105"/>
      <c r="H38" s="105"/>
    </row>
    <row r="39" spans="1:8" hidden="1">
      <c r="A39" s="108" t="str">
        <f>'[5]Attach 3(JV)'!B16</f>
        <v/>
      </c>
      <c r="B39" s="107"/>
      <c r="C39" s="107"/>
      <c r="D39" s="101" t="str">
        <f>D8</f>
        <v>Contract Services</v>
      </c>
      <c r="F39" s="105"/>
      <c r="G39" s="105"/>
      <c r="H39" s="105"/>
    </row>
    <row r="40" spans="1:8" hidden="1">
      <c r="A40" s="87" t="s">
        <v>47</v>
      </c>
      <c r="B40" s="752" t="str">
        <f>'[5]Attach 3(JV)'!B17:D17</f>
        <v>…… ……. …….. …… ……. ……..</v>
      </c>
      <c r="C40" s="752"/>
      <c r="D40" s="101" t="str">
        <f>D9</f>
        <v>Power Grid Corporation of India Ltd.,</v>
      </c>
      <c r="F40" s="105"/>
      <c r="G40" s="105"/>
      <c r="H40" s="105"/>
    </row>
    <row r="41" spans="1:8" hidden="1">
      <c r="A41" s="87" t="s">
        <v>49</v>
      </c>
      <c r="B41" s="752" t="str">
        <f>'[5]Attach 3(JV)'!B18:D18</f>
        <v>…… ……. …….. …… ……. ……..</v>
      </c>
      <c r="C41" s="752"/>
      <c r="D41" s="101" t="str">
        <f>D10</f>
        <v>Western Region Transmission System-II</v>
      </c>
      <c r="F41" s="105"/>
      <c r="G41" s="105"/>
      <c r="H41" s="105"/>
    </row>
    <row r="42" spans="1:8" hidden="1">
      <c r="B42" s="752" t="str">
        <f>'[5]Attach 3(JV)'!B19:D19</f>
        <v>…… ……. …….. …… ……. ……..</v>
      </c>
      <c r="C42" s="752"/>
      <c r="D42" s="101" t="str">
        <f>D11</f>
        <v>RHQ, Plot No 54 Vadodara-390008</v>
      </c>
      <c r="F42" s="105"/>
      <c r="G42" s="105"/>
      <c r="H42" s="105"/>
    </row>
    <row r="43" spans="1:8" hidden="1">
      <c r="A43" s="107"/>
      <c r="B43" s="752" t="str">
        <f>'[5]Attach 3(JV)'!B20:D20</f>
        <v>…… ……. …….. …… ……. ……..</v>
      </c>
      <c r="C43" s="752"/>
      <c r="D43" s="101"/>
      <c r="F43" s="105"/>
      <c r="G43" s="105"/>
      <c r="H43" s="105"/>
    </row>
    <row r="44" spans="1:8" hidden="1">
      <c r="A44" s="104" t="s">
        <v>53</v>
      </c>
      <c r="F44" s="105"/>
      <c r="G44" s="105"/>
      <c r="H44" s="105"/>
    </row>
    <row r="45" spans="1:8" hidden="1">
      <c r="A45" s="107"/>
      <c r="F45" s="105"/>
      <c r="G45" s="105"/>
      <c r="H45" s="105"/>
    </row>
    <row r="46" spans="1:8" hidden="1">
      <c r="A46" s="753" t="s">
        <v>374</v>
      </c>
      <c r="B46" s="753"/>
      <c r="C46" s="753"/>
      <c r="D46" s="753"/>
      <c r="E46" s="753"/>
      <c r="F46" s="105"/>
      <c r="G46" s="105"/>
      <c r="H46" s="105"/>
    </row>
    <row r="47" spans="1:8" hidden="1">
      <c r="A47" s="107"/>
      <c r="B47" s="107"/>
      <c r="C47" s="107"/>
      <c r="D47" s="107"/>
      <c r="E47" s="107"/>
      <c r="F47" s="105"/>
      <c r="G47" s="105"/>
      <c r="H47" s="105"/>
    </row>
    <row r="48" spans="1:8" ht="66" hidden="1">
      <c r="A48" s="111" t="s">
        <v>318</v>
      </c>
      <c r="B48" s="754" t="s">
        <v>368</v>
      </c>
      <c r="C48" s="754"/>
      <c r="D48" s="111" t="s">
        <v>369</v>
      </c>
      <c r="E48" s="111" t="s">
        <v>375</v>
      </c>
      <c r="F48" s="105"/>
      <c r="G48" s="105"/>
      <c r="H48" s="105"/>
    </row>
    <row r="49" spans="1:8" hidden="1">
      <c r="A49" s="129">
        <v>1</v>
      </c>
      <c r="B49" s="751"/>
      <c r="C49" s="751"/>
      <c r="D49" s="130"/>
      <c r="E49" s="130"/>
      <c r="F49" s="105"/>
      <c r="G49" s="105"/>
      <c r="H49" s="105"/>
    </row>
    <row r="50" spans="1:8" hidden="1">
      <c r="A50" s="129">
        <v>2</v>
      </c>
      <c r="B50" s="751"/>
      <c r="C50" s="751"/>
      <c r="D50" s="130"/>
      <c r="E50" s="130"/>
      <c r="F50" s="105"/>
      <c r="G50" s="105"/>
      <c r="H50" s="105"/>
    </row>
    <row r="51" spans="1:8" hidden="1">
      <c r="A51" s="129">
        <v>3</v>
      </c>
      <c r="B51" s="751"/>
      <c r="C51" s="751"/>
      <c r="D51" s="130"/>
      <c r="E51" s="130"/>
      <c r="F51" s="105"/>
      <c r="G51" s="105"/>
      <c r="H51" s="105"/>
    </row>
    <row r="52" spans="1:8" hidden="1">
      <c r="A52" s="129">
        <v>4</v>
      </c>
      <c r="B52" s="751"/>
      <c r="C52" s="751"/>
      <c r="D52" s="130"/>
      <c r="E52" s="130"/>
      <c r="F52" s="105"/>
      <c r="G52" s="105"/>
      <c r="H52" s="105"/>
    </row>
    <row r="53" spans="1:8" hidden="1">
      <c r="A53" s="129">
        <v>5</v>
      </c>
      <c r="B53" s="751"/>
      <c r="C53" s="751"/>
      <c r="D53" s="130"/>
      <c r="E53" s="130"/>
      <c r="F53" s="105"/>
      <c r="G53" s="105"/>
      <c r="H53" s="105"/>
    </row>
    <row r="54" spans="1:8" hidden="1">
      <c r="A54" s="129">
        <v>6</v>
      </c>
      <c r="B54" s="751"/>
      <c r="C54" s="751"/>
      <c r="D54" s="130"/>
      <c r="E54" s="130"/>
      <c r="F54" s="105"/>
      <c r="G54" s="105"/>
      <c r="H54" s="105"/>
    </row>
    <row r="55" spans="1:8" hidden="1">
      <c r="A55" s="107"/>
      <c r="B55" s="107"/>
      <c r="C55" s="107"/>
      <c r="D55" s="107"/>
      <c r="E55" s="107"/>
      <c r="F55" s="105"/>
      <c r="G55" s="105"/>
      <c r="H55" s="105"/>
    </row>
    <row r="56" spans="1:8" ht="15" hidden="1">
      <c r="A56" s="131"/>
      <c r="B56" s="131"/>
      <c r="C56" s="131"/>
      <c r="D56" s="131"/>
      <c r="E56" s="131"/>
      <c r="F56" s="105"/>
      <c r="G56" s="105"/>
      <c r="H56" s="105"/>
    </row>
    <row r="57" spans="1:8" ht="15" hidden="1">
      <c r="A57" s="131" t="s">
        <v>55</v>
      </c>
      <c r="B57" s="124" t="str">
        <f>B29</f>
        <v>--</v>
      </c>
      <c r="C57" s="131" t="s">
        <v>56</v>
      </c>
      <c r="D57" s="131" t="str">
        <f>D29</f>
        <v/>
      </c>
      <c r="E57" s="131"/>
      <c r="F57" s="105"/>
      <c r="G57" s="105"/>
      <c r="H57" s="105"/>
    </row>
    <row r="58" spans="1:8" ht="15" hidden="1">
      <c r="A58" s="131" t="s">
        <v>57</v>
      </c>
      <c r="B58" s="131" t="str">
        <f>B30</f>
        <v/>
      </c>
      <c r="C58" s="131" t="s">
        <v>58</v>
      </c>
      <c r="D58" s="131" t="str">
        <f>D30</f>
        <v/>
      </c>
      <c r="E58" s="131"/>
      <c r="F58" s="105"/>
      <c r="G58" s="105"/>
      <c r="H58" s="105"/>
    </row>
    <row r="59" spans="1:8" ht="15" hidden="1">
      <c r="A59" s="131"/>
      <c r="B59" s="131"/>
      <c r="C59" s="131"/>
      <c r="D59" s="131"/>
      <c r="E59" s="131"/>
      <c r="F59" s="105"/>
      <c r="G59" s="105"/>
      <c r="H59" s="105"/>
    </row>
    <row r="60" spans="1:8" hidden="1">
      <c r="A60" s="127" t="str">
        <f>A32</f>
        <v>Specification No. :WR2/NT/W-MISC/DOM/G01/26/01548</v>
      </c>
      <c r="B60" s="128"/>
      <c r="C60" s="128"/>
      <c r="D60" s="128"/>
      <c r="E60" s="136" t="str">
        <f>E32</f>
        <v>Attachment-17</v>
      </c>
      <c r="F60" s="105"/>
      <c r="G60" s="105"/>
      <c r="H60" s="105"/>
    </row>
    <row r="61" spans="1:8" hidden="1">
      <c r="F61" s="105"/>
      <c r="G61" s="105"/>
      <c r="H61" s="105"/>
    </row>
    <row r="62" spans="1:8" ht="15" hidden="1">
      <c r="A62" s="755" t="str">
        <f>A34</f>
        <v>Construction of Sewage Treatment Plant (STP) and Children Park for residential multi story building under construction at 400/220kV pooling substation,Rewa.</v>
      </c>
      <c r="B62" s="755"/>
      <c r="C62" s="755"/>
      <c r="D62" s="755"/>
      <c r="E62" s="755"/>
      <c r="F62" s="105"/>
      <c r="G62" s="105"/>
      <c r="H62" s="105"/>
    </row>
    <row r="63" spans="1:8" hidden="1">
      <c r="A63" s="106"/>
      <c r="F63" s="105"/>
      <c r="G63" s="105"/>
      <c r="H63" s="105"/>
    </row>
    <row r="64" spans="1:8" ht="15" hidden="1">
      <c r="A64" s="756" t="s">
        <v>366</v>
      </c>
      <c r="B64" s="756"/>
      <c r="C64" s="756"/>
      <c r="D64" s="756"/>
      <c r="E64" s="756"/>
      <c r="F64" s="105"/>
      <c r="G64" s="105"/>
      <c r="H64" s="105"/>
    </row>
    <row r="65" spans="1:8" hidden="1">
      <c r="A65" s="107"/>
      <c r="F65" s="105"/>
      <c r="G65" s="105"/>
      <c r="H65" s="105"/>
    </row>
    <row r="66" spans="1:8" hidden="1">
      <c r="A66" s="108" t="str">
        <f>'[5]Attach 3(JV)'!A15</f>
        <v>Name(s) and Addresse(s) of other partner(s)</v>
      </c>
      <c r="B66" s="107"/>
      <c r="C66" s="107"/>
      <c r="D66" s="99" t="str">
        <f>D7</f>
        <v>To:</v>
      </c>
      <c r="F66" s="105"/>
      <c r="G66" s="105"/>
      <c r="H66" s="105"/>
    </row>
    <row r="67" spans="1:8" hidden="1">
      <c r="A67" s="108" t="str">
        <f>'[5]Attach 3(JV)'!E16</f>
        <v/>
      </c>
      <c r="B67" s="107"/>
      <c r="C67" s="107"/>
      <c r="D67" s="101" t="str">
        <f>D8</f>
        <v>Contract Services</v>
      </c>
      <c r="F67" s="105"/>
      <c r="G67" s="105"/>
      <c r="H67" s="105"/>
    </row>
    <row r="68" spans="1:8" hidden="1">
      <c r="A68" s="87" t="s">
        <v>47</v>
      </c>
      <c r="B68" s="752" t="str">
        <f>'[5]Attach 3(JV)'!E17</f>
        <v/>
      </c>
      <c r="C68" s="752"/>
      <c r="D68" s="101" t="str">
        <f>D9</f>
        <v>Power Grid Corporation of India Ltd.,</v>
      </c>
      <c r="F68" s="105"/>
      <c r="G68" s="105"/>
      <c r="H68" s="105"/>
    </row>
    <row r="69" spans="1:8" hidden="1">
      <c r="A69" s="87" t="s">
        <v>49</v>
      </c>
      <c r="B69" s="752" t="str">
        <f>'[5]Attach 3(JV)'!E18</f>
        <v/>
      </c>
      <c r="C69" s="752"/>
      <c r="D69" s="101" t="str">
        <f>D10</f>
        <v>Western Region Transmission System-II</v>
      </c>
      <c r="F69" s="105"/>
      <c r="G69" s="105"/>
      <c r="H69" s="105"/>
    </row>
    <row r="70" spans="1:8" hidden="1">
      <c r="B70" s="752" t="str">
        <f>'[5]Attach 3(JV)'!E19</f>
        <v/>
      </c>
      <c r="C70" s="752"/>
      <c r="D70" s="101" t="str">
        <f>D11</f>
        <v>RHQ, Plot No 54 Vadodara-390008</v>
      </c>
      <c r="F70" s="105"/>
      <c r="G70" s="105"/>
      <c r="H70" s="105"/>
    </row>
    <row r="71" spans="1:8" hidden="1">
      <c r="A71" s="107"/>
      <c r="B71" s="752" t="str">
        <f>'[5]Attach 3(JV)'!E20</f>
        <v/>
      </c>
      <c r="C71" s="752"/>
      <c r="D71" s="101"/>
      <c r="F71" s="105"/>
      <c r="G71" s="105"/>
      <c r="H71" s="105"/>
    </row>
    <row r="72" spans="1:8" hidden="1">
      <c r="A72" s="104" t="s">
        <v>53</v>
      </c>
      <c r="F72" s="105"/>
      <c r="G72" s="105"/>
      <c r="H72" s="105"/>
    </row>
    <row r="73" spans="1:8" hidden="1">
      <c r="A73" s="107"/>
      <c r="F73" s="105"/>
      <c r="G73" s="105"/>
      <c r="H73" s="105"/>
    </row>
    <row r="74" spans="1:8" hidden="1">
      <c r="A74" s="753" t="s">
        <v>374</v>
      </c>
      <c r="B74" s="753"/>
      <c r="C74" s="753"/>
      <c r="D74" s="753"/>
      <c r="E74" s="753"/>
      <c r="F74" s="105"/>
      <c r="G74" s="105"/>
      <c r="H74" s="105"/>
    </row>
    <row r="75" spans="1:8" hidden="1">
      <c r="A75" s="107"/>
      <c r="B75" s="107"/>
      <c r="C75" s="107"/>
      <c r="D75" s="107"/>
      <c r="E75" s="107"/>
      <c r="F75" s="105"/>
      <c r="G75" s="105"/>
      <c r="H75" s="105"/>
    </row>
    <row r="76" spans="1:8" ht="66" hidden="1">
      <c r="A76" s="111" t="s">
        <v>318</v>
      </c>
      <c r="B76" s="754" t="s">
        <v>368</v>
      </c>
      <c r="C76" s="754"/>
      <c r="D76" s="111" t="s">
        <v>369</v>
      </c>
      <c r="E76" s="111" t="s">
        <v>375</v>
      </c>
      <c r="F76" s="105"/>
      <c r="G76" s="105"/>
      <c r="H76" s="105"/>
    </row>
    <row r="77" spans="1:8" hidden="1">
      <c r="A77" s="129">
        <v>1</v>
      </c>
      <c r="B77" s="751"/>
      <c r="C77" s="751"/>
      <c r="D77" s="130"/>
      <c r="E77" s="130"/>
      <c r="F77" s="105"/>
      <c r="G77" s="105"/>
      <c r="H77" s="105"/>
    </row>
    <row r="78" spans="1:8" hidden="1">
      <c r="A78" s="129">
        <v>2</v>
      </c>
      <c r="B78" s="751"/>
      <c r="C78" s="751"/>
      <c r="D78" s="130"/>
      <c r="E78" s="130"/>
      <c r="F78" s="105"/>
      <c r="G78" s="105"/>
      <c r="H78" s="105"/>
    </row>
    <row r="79" spans="1:8" hidden="1">
      <c r="A79" s="129">
        <v>3</v>
      </c>
      <c r="B79" s="751"/>
      <c r="C79" s="751"/>
      <c r="D79" s="130"/>
      <c r="E79" s="130"/>
      <c r="F79" s="105"/>
      <c r="G79" s="105"/>
      <c r="H79" s="105"/>
    </row>
    <row r="80" spans="1:8" hidden="1">
      <c r="A80" s="129">
        <v>4</v>
      </c>
      <c r="B80" s="751"/>
      <c r="C80" s="751"/>
      <c r="D80" s="130"/>
      <c r="E80" s="130"/>
      <c r="F80" s="105"/>
      <c r="G80" s="105"/>
      <c r="H80" s="105"/>
    </row>
    <row r="81" spans="1:8" hidden="1">
      <c r="A81" s="129">
        <v>5</v>
      </c>
      <c r="B81" s="751"/>
      <c r="C81" s="751"/>
      <c r="D81" s="130"/>
      <c r="E81" s="130"/>
      <c r="F81" s="105"/>
      <c r="G81" s="105"/>
      <c r="H81" s="105"/>
    </row>
    <row r="82" spans="1:8" hidden="1">
      <c r="A82" s="129">
        <v>6</v>
      </c>
      <c r="B82" s="751"/>
      <c r="C82" s="751"/>
      <c r="D82" s="130"/>
      <c r="E82" s="130"/>
      <c r="F82" s="105"/>
      <c r="G82" s="105"/>
      <c r="H82" s="105"/>
    </row>
    <row r="83" spans="1:8" hidden="1">
      <c r="A83" s="107"/>
      <c r="B83" s="107"/>
      <c r="C83" s="107"/>
      <c r="D83" s="107"/>
      <c r="E83" s="107"/>
      <c r="F83" s="105"/>
      <c r="G83" s="105"/>
      <c r="H83" s="105"/>
    </row>
    <row r="84" spans="1:8" ht="15" hidden="1">
      <c r="A84" s="131"/>
      <c r="B84" s="131"/>
      <c r="C84" s="131"/>
      <c r="D84" s="131"/>
      <c r="E84" s="131"/>
      <c r="F84" s="105"/>
      <c r="G84" s="105"/>
      <c r="H84" s="105"/>
    </row>
    <row r="85" spans="1:8" ht="15" hidden="1">
      <c r="A85" s="131" t="s">
        <v>55</v>
      </c>
      <c r="B85" s="124" t="str">
        <f>B57</f>
        <v>--</v>
      </c>
      <c r="C85" s="131" t="s">
        <v>56</v>
      </c>
      <c r="D85" s="131" t="str">
        <f>D57</f>
        <v/>
      </c>
      <c r="E85" s="131"/>
      <c r="F85" s="105"/>
      <c r="G85" s="105"/>
      <c r="H85" s="105"/>
    </row>
    <row r="86" spans="1:8" ht="15" hidden="1">
      <c r="A86" s="131" t="s">
        <v>57</v>
      </c>
      <c r="B86" s="131" t="str">
        <f>B58</f>
        <v/>
      </c>
      <c r="C86" s="131" t="s">
        <v>58</v>
      </c>
      <c r="D86" s="131" t="str">
        <f>D58</f>
        <v/>
      </c>
      <c r="E86" s="131"/>
      <c r="F86" s="105"/>
      <c r="G86" s="105"/>
      <c r="H86" s="105"/>
    </row>
    <row r="87" spans="1:8" ht="15" hidden="1">
      <c r="A87" s="131"/>
      <c r="B87" s="131"/>
      <c r="C87" s="131"/>
      <c r="D87" s="131"/>
      <c r="E87" s="131"/>
      <c r="F87" s="105"/>
      <c r="G87" s="105"/>
      <c r="H87" s="105"/>
    </row>
    <row r="88" spans="1:8" hidden="1">
      <c r="A88" s="139"/>
      <c r="B88" s="139"/>
      <c r="C88" s="139"/>
      <c r="D88" s="139"/>
      <c r="E88" s="139"/>
      <c r="F88" s="105"/>
      <c r="G88" s="105"/>
      <c r="H88" s="10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IVz/qhal80paxuikII6lujNam5wUdr6UPrUg9xLPEtjNWU56rwxaHY4uL2Up78Ph5+qDOMB7s4/O+KG1wcErg==" saltValue="vUeq3fv9AcgftryPc/uEgw==" spinCount="100000" sheet="1" formatColumns="0" formatRows="0" selectLockedCells="1"/>
  <customSheetViews>
    <customSheetView guid="{28F8E3EE-9674-48D3-AA88-E28CD7FD8EC7}" showPageBreaks="1" fitToPage="1" printArea="1" hiddenRows="1" view="pageBreakPreview">
      <selection activeCell="A19" sqref="A19"/>
      <pageMargins left="0" right="0" top="0" bottom="0" header="0" footer="0"/>
      <pageSetup scale="82" fitToHeight="0" orientation="portrait"/>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customSheetView>
    <customSheetView guid="{B9DDBA10-9BB0-4D91-9619-C113F75B2489}" showPageBreaks="1" fitToPage="1" printArea="1" hiddenRows="1" view="pageBreakPreview">
      <selection activeCell="A19" sqref="A19"/>
      <pageMargins left="0" right="0" top="0" bottom="0" header="0" footer="0"/>
      <pageSetup scale="82" fitToHeight="0" orientation="portrait"/>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customSheetView>
    <customSheetView guid="{F0C5A243-1ADF-42BF-85A0-B6506A13618B}" showPageBreaks="1" fitToPage="1" printArea="1" hiddenRows="1" view="pageBreakPreview">
      <selection activeCell="A19" sqref="A19"/>
      <pageMargins left="0" right="0" top="0" bottom="0" header="0" footer="0"/>
      <pageSetup scale="82" fitToHeight="0" orientation="portrait"/>
    </customSheetView>
    <customSheetView guid="{067EF7EF-2552-42C0-8B2F-9338A16B73EB}" showPageBreaks="1" fitToPage="1" printArea="1" hiddenRows="1" view="pageBreakPreview">
      <selection activeCell="A19" sqref="A19"/>
      <pageMargins left="0" right="0" top="0" bottom="0" header="0" footer="0"/>
      <pageSetup scale="82" fitToHeight="0" orientation="portrait"/>
    </customSheetView>
    <customSheetView guid="{F8DC905B-04E9-41D7-B695-0DB8D092215B}" showPageBreaks="1" fitToPage="1" printArea="1" hiddenRows="1" view="pageBreakPreview">
      <selection activeCell="A19" sqref="A19"/>
      <pageMargins left="0" right="0" top="0" bottom="0" header="0" footer="0"/>
      <pageSetup scale="82" fitToHeight="0" orientation="portrait"/>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customSheetView>
    <customSheetView guid="{05855B4F-D61E-4C97-B759-B2F96767F6F8}" showPageBreaks="1" fitToPage="1" printArea="1" hiddenRows="1" view="pageBreakPreview">
      <selection activeCell="A19" sqref="A19"/>
      <pageMargins left="0" right="0" top="0" bottom="0" header="0" footer="0"/>
      <pageSetup scale="82" fitToHeight="0" orientation="portrait"/>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customSheetView>
    <customSheetView guid="{DC28ED1E-3E35-4094-9C2B-5C0A1C1D459C}" showPageBreaks="1" fitToPage="1" printArea="1" hiddenRows="1">
      <selection activeCell="A19" sqref="A19"/>
      <pageMargins left="0" right="0" top="0" bottom="0" header="0" footer="0"/>
      <pageSetup paperSize="9" fitToHeight="0" orientation="portrait"/>
    </customSheetView>
    <customSheetView guid="{7A9EA6D6-4DDF-43D9-92E6-C6AFAD14E266}" fitToPage="1" hiddenRows="1" topLeftCell="A11">
      <selection activeCell="A19" sqref="A19"/>
      <pageMargins left="0" right="0" top="0" bottom="0" header="0" footer="0"/>
      <pageSetup paperSize="9" fitToHeight="0" orientation="portrait"/>
    </customSheetView>
    <customSheetView guid="{F9FE2C60-2849-4C32-B532-2B1A89FFA9CD}" fitToPage="1" hiddenRows="1" topLeftCell="A19">
      <selection activeCell="A19" sqref="A19"/>
      <pageMargins left="0" right="0" top="0" bottom="0" header="0" footer="0"/>
      <pageSetup paperSize="9" fitToHeight="0" orientation="portrait"/>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customSheetView>
    <customSheetView guid="{CDF7C778-C53B-45C7-952D-968F867FB204}" showPageBreaks="1" fitToPage="1" printArea="1" hiddenRows="1" view="pageBreakPreview">
      <selection activeCell="A19" sqref="A19"/>
      <pageMargins left="0" right="0" top="0" bottom="0" header="0" footer="0"/>
      <pageSetup scale="82" fitToHeight="0" orientation="portrait"/>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customSheetView>
    <customSheetView guid="{5476C51C-4037-4B28-A818-10D7CDF0C66A}" showPageBreaks="1" fitToPage="1" printArea="1" hiddenRows="1" view="pageBreakPreview">
      <selection activeCell="A19" sqref="A19"/>
      <pageMargins left="0" right="0" top="0" bottom="0" header="0" footer="0"/>
      <pageSetup scale="82" fitToHeight="0" orientation="portrait"/>
    </customSheetView>
    <customSheetView guid="{696D4A13-5E44-4B16-B107-EB70ABB06CBE}" showPageBreaks="1" fitToPage="1" printArea="1" hiddenRows="1" view="pageBreakPreview">
      <selection activeCell="A19" sqref="A19"/>
      <pageMargins left="0" right="0" top="0" bottom="0" header="0" footer="0"/>
      <pageSetup scale="82" fitToHeight="0" orientation="portrait"/>
    </customSheetView>
    <customSheetView guid="{542FB945-3A86-4033-AD40-00AF24CF3803}" showPageBreaks="1" fitToPage="1" printArea="1" hiddenRows="1" view="pageBreakPreview" topLeftCell="A22">
      <selection activeCell="A19" sqref="A19"/>
      <pageMargins left="0" right="0" top="0" bottom="0" header="0" footer="0"/>
      <pageSetup scale="82" fitToHeight="0" orientation="portrait"/>
    </customSheetView>
  </customSheetViews>
  <mergeCells count="40">
    <mergeCell ref="A1:C1"/>
    <mergeCell ref="D1:E1"/>
    <mergeCell ref="A3:E3"/>
    <mergeCell ref="A5:E5"/>
    <mergeCell ref="A8:C8"/>
    <mergeCell ref="B9:C9"/>
    <mergeCell ref="B10:C10"/>
    <mergeCell ref="B11:C11"/>
    <mergeCell ref="B12:C12"/>
    <mergeCell ref="B15:E15"/>
    <mergeCell ref="B16:E16"/>
    <mergeCell ref="A27:E27"/>
    <mergeCell ref="A34:E34"/>
    <mergeCell ref="A36:E36"/>
    <mergeCell ref="B40:C40"/>
    <mergeCell ref="B41:C41"/>
    <mergeCell ref="B42:C42"/>
    <mergeCell ref="B43:C43"/>
    <mergeCell ref="A46:E46"/>
    <mergeCell ref="B48:C48"/>
    <mergeCell ref="B49:C49"/>
    <mergeCell ref="B50:C50"/>
    <mergeCell ref="B51:C51"/>
    <mergeCell ref="B52:C52"/>
    <mergeCell ref="B53:C53"/>
    <mergeCell ref="B54:C54"/>
    <mergeCell ref="A62:E62"/>
    <mergeCell ref="A64:E64"/>
    <mergeCell ref="B68:C68"/>
    <mergeCell ref="B69:C69"/>
    <mergeCell ref="B70:C70"/>
    <mergeCell ref="B71:C71"/>
    <mergeCell ref="A74:E74"/>
    <mergeCell ref="B76:C76"/>
    <mergeCell ref="B77:C77"/>
    <mergeCell ref="B78:C78"/>
    <mergeCell ref="B79:C79"/>
    <mergeCell ref="B80:C80"/>
    <mergeCell ref="B81:C81"/>
    <mergeCell ref="B82:C82"/>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ColWidth="9" defaultRowHeight="13.5"/>
  <sheetData/>
  <customSheetViews>
    <customSheetView guid="{28F8E3EE-9674-48D3-AA88-E28CD7FD8EC7}">
      <pageMargins left="0" right="0" top="0" bottom="0" header="0" footer="0"/>
    </customSheetView>
    <customSheetView guid="{542FB945-3A86-4033-AD40-00AF24CF3803}" state="hidden" topLeftCell="A13">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5" zoomScaleNormal="100" workbookViewId="0">
      <selection activeCell="E1" sqref="E1"/>
    </sheetView>
  </sheetViews>
  <sheetFormatPr defaultColWidth="9.140625" defaultRowHeight="16.5"/>
  <cols>
    <col min="1" max="1" width="12.140625" style="10" customWidth="1"/>
    <col min="2" max="2" width="36.85546875" style="10" customWidth="1"/>
    <col min="3" max="3" width="11.42578125" style="10" customWidth="1"/>
    <col min="4" max="4" width="27.140625" style="10" customWidth="1"/>
    <col min="5" max="5" width="39.28515625" style="10" customWidth="1"/>
    <col min="6" max="8" width="9.140625" style="9"/>
    <col min="9" max="16384" width="9.140625" style="16"/>
  </cols>
  <sheetData>
    <row r="1" spans="1:9" s="15" customFormat="1" ht="24.75" customHeight="1">
      <c r="A1" s="1283" t="str">
        <f>'Attach 3(JV)'!A1</f>
        <v>Specification No. :WR2/NT/W-MISC/DOM/G01/26/01548</v>
      </c>
      <c r="B1" s="1283"/>
      <c r="C1" s="1283"/>
      <c r="D1" s="1283"/>
      <c r="E1" s="94" t="str">
        <f>"Attachment-19 "&amp;'Attach 3(JV)'!AT1</f>
        <v>Attachment-19</v>
      </c>
      <c r="F1" s="11"/>
      <c r="G1" s="11"/>
      <c r="H1" s="11"/>
    </row>
    <row r="2" spans="1:9" ht="7.5" customHeight="1"/>
    <row r="3" spans="1:9" ht="91.5" customHeight="1">
      <c r="A3" s="761" t="str">
        <f>'Attach 3(JV)'!A3</f>
        <v>Construction of Sewage Treatment Plant (STP) and Children Park for residential multi story building under construction at 400/220kV pooling substation,Rewa.</v>
      </c>
      <c r="B3" s="762"/>
      <c r="C3" s="762"/>
      <c r="D3" s="762"/>
      <c r="E3" s="762"/>
      <c r="F3" s="95"/>
      <c r="G3" s="96"/>
      <c r="H3" s="95"/>
    </row>
    <row r="4" spans="1:9" ht="20.100000000000001" customHeight="1">
      <c r="A4" s="17"/>
      <c r="H4" s="97"/>
      <c r="I4" s="102"/>
    </row>
    <row r="5" spans="1:9" ht="20.100000000000001" customHeight="1">
      <c r="A5" s="812" t="s">
        <v>707</v>
      </c>
      <c r="B5" s="812"/>
      <c r="C5" s="812"/>
      <c r="D5" s="812"/>
      <c r="E5" s="812"/>
      <c r="F5" s="98"/>
      <c r="H5" s="97"/>
      <c r="I5" s="102"/>
    </row>
    <row r="6" spans="1:9" ht="20.100000000000001" customHeight="1">
      <c r="A6" s="24"/>
      <c r="H6" s="97"/>
      <c r="I6" s="102"/>
    </row>
    <row r="7" spans="1:9" ht="20.100000000000001" customHeight="1">
      <c r="A7" s="86" t="str">
        <f>'Attach 3(JV)'!A7</f>
        <v>Bidder’s Name and Address  :</v>
      </c>
      <c r="E7" s="99" t="str">
        <f>'Attach 3(JV)'!E7</f>
        <v>To:</v>
      </c>
      <c r="H7" s="97"/>
      <c r="I7" s="102"/>
    </row>
    <row r="8" spans="1:9" ht="35.25" customHeight="1">
      <c r="A8" s="1284" t="str">
        <f>'Attach 3(JV)'!A8</f>
        <v/>
      </c>
      <c r="B8" s="1284"/>
      <c r="C8" s="1284"/>
      <c r="D8" s="1284"/>
      <c r="E8" s="100" t="str">
        <f>'Attach 3(JV)'!E8</f>
        <v>Contract Services</v>
      </c>
      <c r="H8" s="97"/>
      <c r="I8" s="102"/>
    </row>
    <row r="9" spans="1:9" ht="20.100000000000001" customHeight="1">
      <c r="A9" s="87" t="s">
        <v>47</v>
      </c>
      <c r="B9" s="814">
        <f>'Attach 3(JV)'!B9</f>
        <v>0</v>
      </c>
      <c r="C9" s="814"/>
      <c r="D9" s="814"/>
      <c r="E9" s="100" t="str">
        <f>'Attach 3(JV)'!E9</f>
        <v>Power Grid Corporation of India Ltd.,</v>
      </c>
      <c r="H9" s="97"/>
      <c r="I9" s="102"/>
    </row>
    <row r="10" spans="1:9" ht="20.100000000000001" customHeight="1">
      <c r="A10" s="87" t="s">
        <v>49</v>
      </c>
      <c r="B10" s="814">
        <f>'Attach 3(JV)'!B10</f>
        <v>0</v>
      </c>
      <c r="C10" s="814"/>
      <c r="D10" s="814"/>
      <c r="E10" s="100" t="str">
        <f>'Attach 3(JV)'!E10</f>
        <v>Western Region Transmission System-II</v>
      </c>
      <c r="H10" s="97"/>
      <c r="I10" s="102"/>
    </row>
    <row r="11" spans="1:9" ht="20.100000000000001" customHeight="1">
      <c r="B11" s="814">
        <f>'Attach 3(JV)'!B11</f>
        <v>0</v>
      </c>
      <c r="C11" s="814"/>
      <c r="D11" s="814"/>
      <c r="E11" s="100" t="str">
        <f>'Attach 3(JV)'!E11</f>
        <v>RHQ, Plot No 54 Vadodara-390008</v>
      </c>
    </row>
    <row r="12" spans="1:9" ht="18" customHeight="1">
      <c r="A12" s="24"/>
      <c r="B12" s="814">
        <f>'Attach 3(JV)'!B12</f>
        <v>0</v>
      </c>
      <c r="C12" s="814"/>
      <c r="D12" s="814"/>
      <c r="E12" s="99"/>
    </row>
    <row r="13" spans="1:9" ht="19.5" hidden="1" customHeight="1">
      <c r="A13" s="24"/>
      <c r="B13" s="88"/>
      <c r="C13" s="88"/>
      <c r="D13" s="88"/>
      <c r="E13" s="99"/>
    </row>
    <row r="14" spans="1:9" ht="20.100000000000001" customHeight="1">
      <c r="A14" s="24"/>
      <c r="B14" s="88"/>
      <c r="C14" s="88"/>
      <c r="D14" s="88"/>
      <c r="G14" s="101"/>
    </row>
    <row r="15" spans="1:9" ht="20.100000000000001" customHeight="1">
      <c r="A15" s="10" t="s">
        <v>53</v>
      </c>
    </row>
    <row r="16" spans="1:9" ht="6" customHeight="1">
      <c r="A16" s="24"/>
    </row>
    <row r="17" spans="1:8" ht="78.75" customHeight="1">
      <c r="A17" s="1026" t="s">
        <v>708</v>
      </c>
      <c r="B17" s="1026"/>
      <c r="C17" s="1026"/>
      <c r="D17" s="1026"/>
      <c r="E17" s="1026"/>
    </row>
    <row r="18" spans="1:8" ht="56.25" customHeight="1">
      <c r="A18" s="1005" t="s">
        <v>709</v>
      </c>
      <c r="B18" s="1005"/>
      <c r="C18" s="1005"/>
      <c r="D18" s="1005"/>
      <c r="E18" s="1005"/>
    </row>
    <row r="19" spans="1:8" ht="184.5" customHeight="1">
      <c r="A19" s="1005" t="s">
        <v>710</v>
      </c>
      <c r="B19" s="1005"/>
      <c r="C19" s="1005"/>
      <c r="D19" s="1005"/>
      <c r="E19" s="1005"/>
    </row>
    <row r="20" spans="1:8" ht="8.25" hidden="1" customHeight="1">
      <c r="A20" s="24"/>
    </row>
    <row r="21" spans="1:8" ht="20.100000000000001" hidden="1" customHeight="1">
      <c r="A21" s="24"/>
    </row>
    <row r="22" spans="1:8" ht="20.100000000000001" hidden="1" customHeight="1">
      <c r="A22" s="24"/>
    </row>
    <row r="23" spans="1:8" ht="57.75" hidden="1" customHeight="1">
      <c r="A23" s="1026"/>
      <c r="B23" s="1026"/>
      <c r="C23" s="1026"/>
      <c r="D23" s="1026"/>
      <c r="E23" s="1026"/>
      <c r="F23" s="52"/>
      <c r="G23" s="52"/>
      <c r="H23" s="52"/>
    </row>
    <row r="24" spans="1:8" ht="20.100000000000001" hidden="1" customHeight="1">
      <c r="A24" s="24"/>
    </row>
    <row r="25" spans="1:8" ht="20.100000000000001" hidden="1" customHeight="1">
      <c r="A25" s="90"/>
    </row>
    <row r="26" spans="1:8" ht="20.100000000000001" hidden="1" customHeight="1"/>
    <row r="27" spans="1:8" ht="20.100000000000001" hidden="1" customHeight="1">
      <c r="A27" s="90"/>
    </row>
    <row r="28" spans="1:8" ht="20.100000000000001" hidden="1" customHeight="1"/>
    <row r="29" spans="1:8" ht="12" customHeight="1">
      <c r="D29" s="91"/>
    </row>
    <row r="30" spans="1:8" ht="33" customHeight="1">
      <c r="A30" s="62" t="s">
        <v>55</v>
      </c>
      <c r="B30" s="70" t="str">
        <f>'Attach 3(JV)'!B24</f>
        <v>--</v>
      </c>
      <c r="C30" s="92"/>
      <c r="D30" s="91" t="s">
        <v>56</v>
      </c>
      <c r="E30" s="93" t="str">
        <f>'Attach 3(JV)'!E24</f>
        <v/>
      </c>
    </row>
    <row r="31" spans="1:8" ht="33" customHeight="1">
      <c r="A31" s="62" t="s">
        <v>57</v>
      </c>
      <c r="B31" s="93" t="str">
        <f>'Attach 3(JV)'!B25</f>
        <v/>
      </c>
      <c r="C31" s="92"/>
      <c r="D31" s="91" t="s">
        <v>58</v>
      </c>
      <c r="E31" s="93" t="str">
        <f>'Attach 3(JV)'!E25</f>
        <v/>
      </c>
    </row>
    <row r="32" spans="1:8" ht="33" customHeight="1">
      <c r="B32" s="92"/>
      <c r="C32" s="92"/>
      <c r="D32" s="91"/>
      <c r="E32" s="92"/>
    </row>
    <row r="33" spans="1:1" ht="20.100000000000001" customHeight="1"/>
    <row r="34" spans="1:1" ht="20.100000000000001" customHeight="1">
      <c r="A34" s="18"/>
    </row>
    <row r="35" spans="1:1" ht="20.100000000000001" customHeight="1"/>
    <row r="36" spans="1:1" ht="20.100000000000001" customHeight="1"/>
    <row r="37" spans="1:1" ht="20.100000000000001" customHeight="1">
      <c r="A37" s="18"/>
    </row>
    <row r="38" spans="1:1" ht="20.100000000000001" customHeight="1"/>
    <row r="39" spans="1:1" ht="20.100000000000001" customHeight="1">
      <c r="A39" s="18"/>
    </row>
    <row r="40" spans="1:1" ht="20.100000000000001" customHeight="1"/>
    <row r="41" spans="1:1" ht="20.100000000000001" customHeight="1">
      <c r="A41" s="1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 right="0" top="0" bottom="0" header="0" footer="0"/>
      <pageSetup scale="80" orientation="portrait"/>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 right="0" top="0" bottom="0" header="0" footer="0"/>
      <pageSetup scale="79" orientation="portrait"/>
      <headerFooter alignWithMargins="0">
        <oddFooter>&amp;R&amp;"Book Antiqua,Bold"&amp;8 Page &amp;P of &amp;N</oddFooter>
      </headerFooter>
    </customSheetView>
  </customSheetViews>
  <mergeCells count="12">
    <mergeCell ref="A1:D1"/>
    <mergeCell ref="A3:E3"/>
    <mergeCell ref="A5:E5"/>
    <mergeCell ref="A8:D8"/>
    <mergeCell ref="B9:D9"/>
    <mergeCell ref="A19:E19"/>
    <mergeCell ref="A23:E23"/>
    <mergeCell ref="B10:D10"/>
    <mergeCell ref="B11:D11"/>
    <mergeCell ref="B12:D12"/>
    <mergeCell ref="A17:E17"/>
    <mergeCell ref="A18:E18"/>
  </mergeCells>
  <pageMargins left="0.75" right="0.63" top="0.57999999999999996" bottom="0.6" header="0.34" footer="0.35"/>
  <pageSetup scale="80" orientation="portrait" r:id="rId1"/>
  <headerFooter alignWithMargins="0">
    <oddFooter>&amp;R&amp;"Book Antiqua,Bold"&amp;8 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Normal="100" workbookViewId="0">
      <selection activeCell="C5" sqref="C5:F5"/>
    </sheetView>
  </sheetViews>
  <sheetFormatPr defaultColWidth="9.140625" defaultRowHeight="16.5"/>
  <cols>
    <col min="1" max="1" width="13.85546875" style="10" customWidth="1"/>
    <col min="2" max="2" width="11.28515625" style="10" customWidth="1"/>
    <col min="3" max="3" width="39" style="10" customWidth="1"/>
    <col min="4" max="4" width="18.7109375" style="10" customWidth="1"/>
    <col min="5" max="5" width="27.28515625" style="10" customWidth="1"/>
    <col min="6" max="6" width="25" style="10" customWidth="1"/>
    <col min="7" max="7" width="12.5703125" style="10" customWidth="1"/>
    <col min="8" max="8" width="11.28515625" style="10" customWidth="1"/>
    <col min="9" max="9" width="9.42578125" style="11" customWidth="1"/>
    <col min="10" max="10" width="11.42578125" style="11" customWidth="1"/>
    <col min="11" max="11" width="9.140625" style="11" hidden="1" customWidth="1"/>
    <col min="12" max="13" width="9.140625" style="11" customWidth="1"/>
    <col min="14" max="25" width="9.140625" style="11"/>
    <col min="26" max="26" width="10" style="11" customWidth="1"/>
    <col min="27" max="27" width="9.140625" style="11" hidden="1" customWidth="1"/>
    <col min="28" max="28" width="9.140625" style="12" hidden="1" customWidth="1"/>
    <col min="29" max="29" width="22.42578125" style="13" hidden="1" customWidth="1"/>
    <col min="30" max="31" width="9.140625" style="14" hidden="1" customWidth="1"/>
    <col min="32" max="32" width="9.140625" style="15" hidden="1" customWidth="1"/>
    <col min="33" max="33" width="10" style="15" hidden="1" customWidth="1"/>
    <col min="34" max="34" width="14.85546875" style="15" hidden="1" customWidth="1"/>
    <col min="35" max="35" width="9.140625" style="15" hidden="1" customWidth="1"/>
    <col min="36" max="42" width="9.140625" style="15"/>
    <col min="43" max="16384" width="9.140625" style="16"/>
  </cols>
  <sheetData>
    <row r="1" spans="1:52" ht="36" customHeight="1">
      <c r="A1" s="976" t="str">
        <f>'Attach 3(JV)'!A1</f>
        <v>Specification No. :WR2/NT/W-MISC/DOM/G01/26/01548</v>
      </c>
      <c r="B1" s="976"/>
      <c r="C1" s="976"/>
      <c r="D1" s="976"/>
      <c r="E1" s="976"/>
      <c r="F1" s="33" t="s">
        <v>711</v>
      </c>
      <c r="G1" s="34"/>
      <c r="H1" s="34"/>
      <c r="AE1" s="45">
        <v>1</v>
      </c>
      <c r="AF1" s="15" t="s">
        <v>712</v>
      </c>
      <c r="AG1" s="55">
        <v>1</v>
      </c>
      <c r="AH1" s="55" t="s">
        <v>713</v>
      </c>
      <c r="AI1" s="56"/>
      <c r="AJ1" s="56"/>
      <c r="AK1" s="55">
        <v>1</v>
      </c>
      <c r="AL1" s="56" t="s">
        <v>714</v>
      </c>
      <c r="AQ1" s="59"/>
      <c r="AR1" s="59"/>
      <c r="AS1" s="59"/>
      <c r="AT1" s="59"/>
      <c r="AU1" s="59"/>
      <c r="AV1" s="59"/>
      <c r="AW1" s="59"/>
      <c r="AX1" s="59"/>
      <c r="AY1" s="59"/>
      <c r="AZ1" s="59"/>
    </row>
    <row r="2" spans="1:52">
      <c r="AE2" s="45">
        <v>2</v>
      </c>
      <c r="AF2" s="15" t="s">
        <v>715</v>
      </c>
      <c r="AG2" s="55">
        <v>2</v>
      </c>
      <c r="AH2" s="55" t="s">
        <v>716</v>
      </c>
      <c r="AI2" s="56"/>
      <c r="AJ2" s="56"/>
      <c r="AK2" s="55">
        <v>2</v>
      </c>
      <c r="AL2" s="56" t="s">
        <v>717</v>
      </c>
      <c r="AQ2" s="59"/>
      <c r="AR2" s="59"/>
      <c r="AS2" s="59"/>
      <c r="AT2" s="59"/>
      <c r="AU2" s="59"/>
      <c r="AV2" s="59"/>
      <c r="AW2" s="59"/>
      <c r="AX2" s="59"/>
      <c r="AY2" s="59"/>
      <c r="AZ2" s="59"/>
    </row>
    <row r="3" spans="1:52" ht="20.100000000000001" customHeight="1">
      <c r="A3" s="812" t="s">
        <v>718</v>
      </c>
      <c r="B3" s="812"/>
      <c r="C3" s="812"/>
      <c r="D3" s="812"/>
      <c r="E3" s="812"/>
      <c r="F3" s="812"/>
      <c r="G3" s="17"/>
      <c r="H3" s="17"/>
      <c r="I3" s="43"/>
      <c r="AB3" s="49"/>
      <c r="AC3" s="53"/>
      <c r="AE3" s="45">
        <v>3</v>
      </c>
      <c r="AF3" s="15" t="s">
        <v>719</v>
      </c>
      <c r="AG3" s="55">
        <v>3</v>
      </c>
      <c r="AH3" s="55" t="s">
        <v>720</v>
      </c>
      <c r="AI3" s="56"/>
      <c r="AJ3" s="56"/>
      <c r="AK3" s="55">
        <v>3</v>
      </c>
      <c r="AL3" s="56" t="s">
        <v>721</v>
      </c>
      <c r="AQ3" s="59"/>
      <c r="AR3" s="59"/>
      <c r="AS3" s="59"/>
      <c r="AT3" s="59"/>
      <c r="AU3" s="59"/>
      <c r="AV3" s="59"/>
      <c r="AW3" s="59"/>
      <c r="AX3" s="59"/>
      <c r="AY3" s="59"/>
      <c r="AZ3" s="59"/>
    </row>
    <row r="4" spans="1:52" ht="12" customHeight="1">
      <c r="A4" s="17"/>
      <c r="B4" s="17"/>
      <c r="C4" s="17"/>
      <c r="D4" s="17"/>
      <c r="E4" s="17"/>
      <c r="F4" s="17"/>
      <c r="G4" s="17"/>
      <c r="H4" s="17"/>
      <c r="I4" s="43"/>
      <c r="AB4" s="49"/>
      <c r="AC4" s="53"/>
      <c r="AE4" s="45">
        <v>4</v>
      </c>
      <c r="AF4" s="15" t="s">
        <v>722</v>
      </c>
      <c r="AG4" s="55">
        <v>4</v>
      </c>
      <c r="AH4" s="55" t="s">
        <v>723</v>
      </c>
      <c r="AI4" s="56"/>
      <c r="AJ4" s="56"/>
      <c r="AK4" s="55">
        <v>4</v>
      </c>
      <c r="AL4" s="56" t="s">
        <v>724</v>
      </c>
      <c r="AQ4" s="59"/>
      <c r="AR4" s="59"/>
      <c r="AS4" s="59"/>
      <c r="AT4" s="59"/>
      <c r="AU4" s="59"/>
      <c r="AV4" s="59"/>
      <c r="AW4" s="59"/>
      <c r="AX4" s="59"/>
      <c r="AY4" s="59"/>
      <c r="AZ4" s="59"/>
    </row>
    <row r="5" spans="1:52" ht="20.100000000000001" customHeight="1">
      <c r="A5" s="18" t="s">
        <v>725</v>
      </c>
      <c r="B5" s="18"/>
      <c r="C5" s="1309"/>
      <c r="D5" s="1309"/>
      <c r="E5" s="1309"/>
      <c r="F5" s="1309"/>
      <c r="G5" s="18"/>
      <c r="H5" s="18"/>
      <c r="AB5" s="49"/>
      <c r="AC5" s="53"/>
      <c r="AE5" s="45">
        <v>5</v>
      </c>
      <c r="AF5" s="15" t="s">
        <v>726</v>
      </c>
      <c r="AG5" s="55">
        <v>5</v>
      </c>
      <c r="AH5" s="55" t="s">
        <v>723</v>
      </c>
      <c r="AI5" s="56"/>
      <c r="AJ5" s="56"/>
      <c r="AK5" s="55">
        <v>5</v>
      </c>
      <c r="AL5" s="56" t="s">
        <v>727</v>
      </c>
      <c r="AQ5" s="59"/>
      <c r="AR5" s="59"/>
      <c r="AS5" s="59"/>
      <c r="AT5" s="59"/>
      <c r="AU5" s="59"/>
      <c r="AV5" s="59"/>
      <c r="AW5" s="59"/>
      <c r="AX5" s="59"/>
      <c r="AY5" s="59"/>
      <c r="AZ5" s="59"/>
    </row>
    <row r="6" spans="1:52" ht="20.100000000000001" customHeight="1">
      <c r="A6" s="18" t="s">
        <v>55</v>
      </c>
      <c r="B6" s="1309" t="str">
        <f>'Attach 3(JV)'!B24</f>
        <v>--</v>
      </c>
      <c r="C6" s="1309"/>
      <c r="AB6" s="49"/>
      <c r="AC6" s="53"/>
      <c r="AE6" s="45">
        <v>6</v>
      </c>
      <c r="AF6" s="15" t="s">
        <v>728</v>
      </c>
      <c r="AG6" s="55">
        <v>6</v>
      </c>
      <c r="AH6" s="55" t="s">
        <v>723</v>
      </c>
      <c r="AI6" s="57" t="e">
        <f>DAY(B6)</f>
        <v>#VALUE!</v>
      </c>
      <c r="AJ6" s="56"/>
      <c r="AK6" s="55">
        <v>6</v>
      </c>
      <c r="AL6" s="56" t="s">
        <v>729</v>
      </c>
      <c r="AQ6" s="59"/>
      <c r="AR6" s="59"/>
      <c r="AS6" s="59"/>
      <c r="AT6" s="59"/>
      <c r="AU6" s="59"/>
      <c r="AV6" s="59"/>
      <c r="AW6" s="59"/>
      <c r="AX6" s="59"/>
      <c r="AY6" s="59"/>
      <c r="AZ6" s="59"/>
    </row>
    <row r="7" spans="1:52" ht="20.100000000000001" customHeight="1">
      <c r="A7" s="18"/>
      <c r="B7" s="19"/>
      <c r="C7" s="19"/>
      <c r="AB7" s="49"/>
      <c r="AC7" s="53"/>
      <c r="AE7" s="45">
        <v>7</v>
      </c>
      <c r="AF7" s="15" t="s">
        <v>730</v>
      </c>
      <c r="AG7" s="55">
        <v>7</v>
      </c>
      <c r="AH7" s="55" t="s">
        <v>723</v>
      </c>
      <c r="AI7" s="57" t="e">
        <f>MONTH(B6)</f>
        <v>#VALUE!</v>
      </c>
      <c r="AJ7" s="56"/>
      <c r="AK7" s="55">
        <v>7</v>
      </c>
      <c r="AL7" s="56" t="s">
        <v>731</v>
      </c>
      <c r="AQ7" s="59"/>
      <c r="AR7" s="59"/>
      <c r="AS7" s="59"/>
      <c r="AT7" s="59"/>
      <c r="AU7" s="59"/>
      <c r="AV7" s="59"/>
      <c r="AW7" s="59"/>
      <c r="AX7" s="59"/>
      <c r="AY7" s="59"/>
      <c r="AZ7" s="59"/>
    </row>
    <row r="8" spans="1:52" ht="20.100000000000001" customHeight="1">
      <c r="A8" s="20" t="str">
        <f>'Attach 3(JV)'!E7</f>
        <v>To:</v>
      </c>
      <c r="B8" s="21"/>
      <c r="F8" s="24"/>
      <c r="G8" s="24"/>
      <c r="H8" s="24"/>
      <c r="AB8" s="49"/>
      <c r="AC8" s="53"/>
      <c r="AE8" s="45">
        <v>8</v>
      </c>
      <c r="AF8" s="15" t="s">
        <v>732</v>
      </c>
      <c r="AG8" s="55">
        <v>8</v>
      </c>
      <c r="AH8" s="55" t="s">
        <v>723</v>
      </c>
      <c r="AI8" s="57" t="e">
        <f>LOOKUP(AI7,AK1:AK12,AL1:AL12)</f>
        <v>#VALUE!</v>
      </c>
      <c r="AJ8" s="56"/>
      <c r="AK8" s="55">
        <v>8</v>
      </c>
      <c r="AL8" s="56" t="s">
        <v>733</v>
      </c>
      <c r="AQ8" s="59"/>
      <c r="AR8" s="59"/>
      <c r="AS8" s="59"/>
      <c r="AT8" s="59"/>
      <c r="AU8" s="59"/>
      <c r="AV8" s="59"/>
      <c r="AW8" s="59"/>
      <c r="AX8" s="59"/>
      <c r="AY8" s="59"/>
      <c r="AZ8" s="59"/>
    </row>
    <row r="9" spans="1:52" ht="20.100000000000001" customHeight="1">
      <c r="A9" s="20" t="str">
        <f>'Attach 3(JV)'!E8</f>
        <v>Contract Services</v>
      </c>
      <c r="B9" s="22"/>
      <c r="F9" s="24"/>
      <c r="G9" s="24"/>
      <c r="H9" s="24"/>
      <c r="AB9" s="49"/>
      <c r="AC9" s="53"/>
      <c r="AE9" s="45">
        <v>9</v>
      </c>
      <c r="AF9" s="15" t="s">
        <v>734</v>
      </c>
      <c r="AG9" s="55">
        <v>9</v>
      </c>
      <c r="AH9" s="55" t="s">
        <v>723</v>
      </c>
      <c r="AI9" s="57" t="e">
        <f>YEAR(B6)</f>
        <v>#VALUE!</v>
      </c>
      <c r="AJ9" s="56"/>
      <c r="AK9" s="55">
        <v>9</v>
      </c>
      <c r="AL9" s="56" t="s">
        <v>735</v>
      </c>
      <c r="AQ9" s="59"/>
      <c r="AR9" s="59"/>
      <c r="AS9" s="59"/>
      <c r="AT9" s="59"/>
      <c r="AU9" s="59"/>
      <c r="AV9" s="59"/>
      <c r="AW9" s="59"/>
      <c r="AX9" s="59"/>
      <c r="AY9" s="59"/>
      <c r="AZ9" s="59"/>
    </row>
    <row r="10" spans="1:52" ht="20.100000000000001" customHeight="1">
      <c r="A10" s="20" t="str">
        <f>'Attach 3(JV)'!E9</f>
        <v>Power Grid Corporation of India Ltd.,</v>
      </c>
      <c r="B10" s="22"/>
      <c r="F10" s="24"/>
      <c r="G10" s="24"/>
      <c r="H10" s="24"/>
      <c r="AB10" s="49"/>
      <c r="AC10" s="53"/>
      <c r="AE10" s="45">
        <v>10</v>
      </c>
      <c r="AF10" s="15" t="s">
        <v>736</v>
      </c>
      <c r="AG10" s="55">
        <v>10</v>
      </c>
      <c r="AH10" s="55" t="s">
        <v>723</v>
      </c>
      <c r="AI10" s="56"/>
      <c r="AJ10" s="56"/>
      <c r="AK10" s="55">
        <v>10</v>
      </c>
      <c r="AL10" s="56" t="s">
        <v>737</v>
      </c>
      <c r="AQ10" s="59"/>
      <c r="AR10" s="59"/>
      <c r="AS10" s="59"/>
      <c r="AT10" s="59"/>
      <c r="AU10" s="59"/>
      <c r="AV10" s="59"/>
      <c r="AW10" s="59"/>
      <c r="AX10" s="59"/>
      <c r="AY10" s="59"/>
      <c r="AZ10" s="59"/>
    </row>
    <row r="11" spans="1:52" ht="20.100000000000001" customHeight="1">
      <c r="A11" s="20" t="str">
        <f>'Attach 3(JV)'!E10</f>
        <v>Western Region Transmission System-II</v>
      </c>
      <c r="B11" s="22"/>
      <c r="F11" s="24"/>
      <c r="G11" s="24"/>
      <c r="H11" s="24"/>
      <c r="AB11" s="49"/>
      <c r="AC11" s="53"/>
      <c r="AE11" s="45">
        <v>11</v>
      </c>
      <c r="AF11" s="15" t="s">
        <v>738</v>
      </c>
      <c r="AG11" s="55">
        <v>11</v>
      </c>
      <c r="AH11" s="55" t="s">
        <v>723</v>
      </c>
      <c r="AI11" s="56"/>
      <c r="AJ11" s="56"/>
      <c r="AK11" s="55">
        <v>11</v>
      </c>
      <c r="AL11" s="56" t="s">
        <v>739</v>
      </c>
      <c r="AQ11" s="59"/>
      <c r="AR11" s="59"/>
      <c r="AS11" s="59"/>
      <c r="AT11" s="59"/>
      <c r="AU11" s="59"/>
      <c r="AV11" s="59"/>
      <c r="AW11" s="59"/>
      <c r="AX11" s="59"/>
      <c r="AY11" s="59"/>
      <c r="AZ11" s="59"/>
    </row>
    <row r="12" spans="1:52" ht="20.100000000000001" customHeight="1">
      <c r="A12" s="20" t="str">
        <f>'Attach 3(JV)'!E11</f>
        <v>RHQ, Plot No 54 Vadodara-390008</v>
      </c>
      <c r="B12" s="22"/>
      <c r="F12" s="24"/>
      <c r="G12" s="24"/>
      <c r="H12" s="24"/>
      <c r="AB12" s="49"/>
      <c r="AC12" s="53"/>
      <c r="AE12" s="45">
        <v>12</v>
      </c>
      <c r="AF12" s="15" t="s">
        <v>740</v>
      </c>
      <c r="AG12" s="55">
        <v>12</v>
      </c>
      <c r="AH12" s="55" t="s">
        <v>723</v>
      </c>
      <c r="AI12" s="56"/>
      <c r="AJ12" s="56"/>
      <c r="AK12" s="55">
        <v>12</v>
      </c>
      <c r="AL12" s="56" t="s">
        <v>741</v>
      </c>
      <c r="AQ12" s="59"/>
      <c r="AR12" s="59"/>
      <c r="AS12" s="59"/>
      <c r="AT12" s="59"/>
      <c r="AU12" s="59"/>
      <c r="AV12" s="59"/>
      <c r="AW12" s="59"/>
      <c r="AX12" s="59"/>
      <c r="AY12" s="59"/>
      <c r="AZ12" s="59"/>
    </row>
    <row r="13" spans="1:52" ht="20.100000000000001" customHeight="1">
      <c r="A13" s="20"/>
      <c r="B13" s="22"/>
      <c r="F13" s="24"/>
      <c r="G13" s="24"/>
      <c r="H13" s="24"/>
      <c r="AB13" s="49"/>
      <c r="AC13" s="53"/>
      <c r="AE13" s="45">
        <v>13</v>
      </c>
      <c r="AF13" s="15" t="s">
        <v>742</v>
      </c>
      <c r="AG13" s="55">
        <v>13</v>
      </c>
      <c r="AH13" s="55" t="s">
        <v>723</v>
      </c>
      <c r="AI13" s="56"/>
      <c r="AJ13" s="56"/>
      <c r="AK13" s="56"/>
      <c r="AL13" s="56"/>
      <c r="AQ13" s="59"/>
      <c r="AR13" s="59"/>
      <c r="AS13" s="59"/>
      <c r="AT13" s="59"/>
      <c r="AU13" s="59"/>
      <c r="AV13" s="59"/>
      <c r="AW13" s="59"/>
      <c r="AX13" s="59"/>
      <c r="AY13" s="59"/>
      <c r="AZ13" s="59"/>
    </row>
    <row r="14" spans="1:52" ht="12" customHeight="1">
      <c r="A14" s="18"/>
      <c r="B14" s="18"/>
      <c r="F14" s="24"/>
      <c r="G14" s="24"/>
      <c r="H14" s="24"/>
      <c r="AB14" s="49"/>
      <c r="AC14" s="53"/>
      <c r="AE14" s="45">
        <v>14</v>
      </c>
      <c r="AF14" s="15" t="s">
        <v>743</v>
      </c>
      <c r="AG14" s="55">
        <v>14</v>
      </c>
      <c r="AH14" s="55" t="s">
        <v>723</v>
      </c>
      <c r="AI14" s="56"/>
      <c r="AJ14" s="56"/>
      <c r="AK14" s="56"/>
      <c r="AL14" s="56"/>
      <c r="AQ14" s="59"/>
      <c r="AR14" s="59"/>
      <c r="AS14" s="59"/>
      <c r="AT14" s="59"/>
      <c r="AU14" s="59"/>
      <c r="AV14" s="59"/>
      <c r="AW14" s="59"/>
      <c r="AX14" s="59"/>
      <c r="AY14" s="59"/>
      <c r="AZ14" s="59"/>
    </row>
    <row r="15" spans="1:52" ht="76.150000000000006" customHeight="1">
      <c r="A15" s="23" t="s">
        <v>744</v>
      </c>
      <c r="B15" s="1310" t="str">
        <f>Basic!B2</f>
        <v>Construction of Sewage Treatment Plant (STP) and Children Park for residential multi story building under construction at 400/220kV pooling substation,Rewa.</v>
      </c>
      <c r="C15" s="1310"/>
      <c r="D15" s="1310"/>
      <c r="E15" s="1310"/>
      <c r="F15" s="1310"/>
      <c r="G15" s="24"/>
      <c r="H15" s="24"/>
      <c r="AB15" s="49"/>
      <c r="AC15" s="53"/>
      <c r="AE15" s="45">
        <v>15</v>
      </c>
      <c r="AF15" s="15" t="s">
        <v>745</v>
      </c>
      <c r="AG15" s="55">
        <v>15</v>
      </c>
      <c r="AH15" s="55" t="s">
        <v>723</v>
      </c>
      <c r="AI15" s="56"/>
      <c r="AJ15" s="56"/>
      <c r="AK15" s="56"/>
      <c r="AL15" s="56"/>
      <c r="AQ15" s="59"/>
      <c r="AR15" s="59"/>
      <c r="AS15" s="59"/>
      <c r="AT15" s="59"/>
      <c r="AU15" s="59"/>
      <c r="AV15" s="59"/>
      <c r="AW15" s="59"/>
      <c r="AX15" s="59"/>
      <c r="AY15" s="59"/>
      <c r="AZ15" s="59"/>
    </row>
    <row r="16" spans="1:52" ht="30.75" customHeight="1">
      <c r="A16" s="10" t="s">
        <v>746</v>
      </c>
      <c r="C16" s="24"/>
      <c r="D16" s="24"/>
      <c r="E16" s="24"/>
      <c r="F16" s="24"/>
      <c r="G16" s="1311" t="s">
        <v>747</v>
      </c>
      <c r="H16" s="1311"/>
      <c r="AB16" s="49"/>
      <c r="AC16" s="53"/>
      <c r="AE16" s="45">
        <v>16</v>
      </c>
      <c r="AF16" s="15" t="s">
        <v>748</v>
      </c>
      <c r="AG16" s="55">
        <v>16</v>
      </c>
      <c r="AH16" s="55" t="s">
        <v>723</v>
      </c>
      <c r="AI16" s="56"/>
      <c r="AJ16" s="56"/>
      <c r="AK16" s="56"/>
      <c r="AL16" s="56"/>
      <c r="AQ16" s="59"/>
      <c r="AR16" s="59"/>
      <c r="AS16" s="59"/>
      <c r="AT16" s="59"/>
      <c r="AU16" s="59"/>
      <c r="AV16" s="59"/>
      <c r="AW16" s="59"/>
      <c r="AX16" s="59"/>
      <c r="AY16" s="59"/>
      <c r="AZ16" s="59"/>
    </row>
    <row r="17" spans="1:52" s="9" customFormat="1" ht="150.75" customHeight="1">
      <c r="A17" s="25">
        <v>1</v>
      </c>
      <c r="B17" s="1291" t="str">
        <f>"Having examined the Bidding Documents, including Amendment Nos. "&amp;G17&amp;" dated "&amp;TEXT(H17,"dd/mm/yyyy")&amp;AB17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17" s="1291"/>
      <c r="D17" s="1291"/>
      <c r="E17" s="1291"/>
      <c r="F17" s="1291"/>
      <c r="G17" s="36"/>
      <c r="H17" s="37" t="s">
        <v>749</v>
      </c>
      <c r="I17" s="44"/>
      <c r="J17" s="11"/>
      <c r="K17" s="11"/>
      <c r="L17" s="11"/>
      <c r="M17" s="11"/>
      <c r="N17" s="11"/>
      <c r="O17" s="11"/>
      <c r="P17" s="11"/>
      <c r="Q17" s="11"/>
      <c r="R17" s="11"/>
      <c r="S17" s="11"/>
      <c r="T17" s="11"/>
      <c r="U17" s="11"/>
      <c r="V17" s="11"/>
      <c r="W17" s="11"/>
      <c r="X17" s="11"/>
      <c r="Y17" s="11"/>
      <c r="Z17" s="50"/>
      <c r="AA17" s="50"/>
      <c r="AB17" s="51" t="s">
        <v>750</v>
      </c>
      <c r="AC17" s="12"/>
      <c r="AD17" s="54"/>
      <c r="AE17" s="45">
        <v>17</v>
      </c>
      <c r="AF17" s="11" t="s">
        <v>751</v>
      </c>
      <c r="AG17" s="55">
        <v>17</v>
      </c>
      <c r="AH17" s="55" t="s">
        <v>723</v>
      </c>
      <c r="AI17" s="56"/>
      <c r="AJ17" s="56"/>
      <c r="AK17" s="56"/>
      <c r="AL17" s="56"/>
      <c r="AM17" s="11"/>
      <c r="AN17" s="11"/>
      <c r="AO17" s="11"/>
      <c r="AP17" s="11"/>
      <c r="AQ17" s="60"/>
      <c r="AR17" s="60"/>
      <c r="AS17" s="60"/>
      <c r="AT17" s="60"/>
      <c r="AU17" s="60"/>
      <c r="AV17" s="60"/>
      <c r="AW17" s="60"/>
      <c r="AX17" s="60"/>
      <c r="AY17" s="60"/>
      <c r="AZ17" s="60"/>
    </row>
    <row r="18" spans="1:52" s="9" customFormat="1" ht="35.25" customHeight="1">
      <c r="A18" s="25">
        <v>1.1000000000000001</v>
      </c>
      <c r="B18" s="1312" t="s">
        <v>752</v>
      </c>
      <c r="C18" s="1312"/>
      <c r="D18" s="1312"/>
      <c r="E18" s="1312"/>
      <c r="F18" s="1312"/>
      <c r="G18" s="38"/>
      <c r="H18" s="39"/>
      <c r="I18" s="44"/>
      <c r="J18" s="11"/>
      <c r="K18" s="11"/>
      <c r="L18" s="11"/>
      <c r="M18" s="11"/>
      <c r="N18" s="11"/>
      <c r="O18" s="11"/>
      <c r="P18" s="11"/>
      <c r="Q18" s="11"/>
      <c r="R18" s="11"/>
      <c r="S18" s="11"/>
      <c r="T18" s="11"/>
      <c r="U18" s="11"/>
      <c r="V18" s="11"/>
      <c r="W18" s="11"/>
      <c r="X18" s="11"/>
      <c r="Y18" s="11"/>
      <c r="Z18" s="50"/>
      <c r="AA18" s="50"/>
      <c r="AB18" s="51"/>
      <c r="AC18" s="12"/>
      <c r="AD18" s="54"/>
      <c r="AE18" s="45"/>
      <c r="AF18" s="11"/>
      <c r="AG18" s="55"/>
      <c r="AH18" s="55"/>
      <c r="AI18" s="56"/>
      <c r="AJ18" s="56"/>
      <c r="AK18" s="56"/>
      <c r="AL18" s="56"/>
      <c r="AM18" s="11"/>
      <c r="AN18" s="11"/>
      <c r="AO18" s="11"/>
      <c r="AP18" s="11"/>
      <c r="AQ18" s="60"/>
      <c r="AR18" s="60"/>
      <c r="AS18" s="60"/>
      <c r="AT18" s="60"/>
      <c r="AU18" s="60"/>
      <c r="AV18" s="60"/>
      <c r="AW18" s="60"/>
      <c r="AX18" s="60"/>
      <c r="AY18" s="60"/>
      <c r="AZ18" s="60"/>
    </row>
    <row r="19" spans="1:52" ht="21" customHeight="1">
      <c r="A19" s="25">
        <v>2</v>
      </c>
      <c r="B19" s="27" t="s">
        <v>753</v>
      </c>
      <c r="C19" s="24"/>
      <c r="D19" s="24"/>
      <c r="E19" s="24"/>
      <c r="F19" s="24"/>
      <c r="G19" s="24"/>
      <c r="H19" s="24"/>
      <c r="AB19" s="49"/>
      <c r="AC19" s="53" t="s">
        <v>754</v>
      </c>
      <c r="AE19" s="45">
        <v>18</v>
      </c>
      <c r="AF19" s="15" t="s">
        <v>755</v>
      </c>
      <c r="AG19" s="55">
        <v>18</v>
      </c>
      <c r="AH19" s="55" t="s">
        <v>723</v>
      </c>
      <c r="AI19" s="56"/>
      <c r="AJ19" s="56"/>
      <c r="AK19" s="56"/>
      <c r="AL19" s="56"/>
      <c r="AQ19" s="59"/>
      <c r="AR19" s="59"/>
      <c r="AS19" s="59"/>
      <c r="AT19" s="59"/>
      <c r="AU19" s="59"/>
      <c r="AV19" s="59"/>
      <c r="AW19" s="59"/>
      <c r="AX19" s="59"/>
      <c r="AY19" s="59"/>
      <c r="AZ19" s="59"/>
    </row>
    <row r="20" spans="1:52" s="9" customFormat="1" ht="25.5" customHeight="1">
      <c r="A20" s="10"/>
      <c r="B20" s="1026" t="s">
        <v>756</v>
      </c>
      <c r="C20" s="1026"/>
      <c r="D20" s="1026"/>
      <c r="E20" s="1026"/>
      <c r="F20" s="1026"/>
      <c r="G20" s="1068"/>
      <c r="H20" s="1313"/>
      <c r="I20" s="1313"/>
      <c r="J20" s="1069"/>
      <c r="K20" s="11"/>
      <c r="L20" s="11"/>
      <c r="M20" s="11"/>
      <c r="N20" s="11"/>
      <c r="O20" s="11"/>
      <c r="P20" s="11"/>
      <c r="Q20" s="11"/>
      <c r="R20" s="11"/>
      <c r="S20" s="11"/>
      <c r="T20" s="11"/>
      <c r="U20" s="11"/>
      <c r="V20" s="11"/>
      <c r="W20" s="11"/>
      <c r="X20" s="11"/>
      <c r="Y20" s="11"/>
      <c r="Z20" s="11"/>
      <c r="AA20" s="11"/>
      <c r="AB20" s="49"/>
      <c r="AC20" s="53" t="s">
        <v>757</v>
      </c>
      <c r="AD20" s="45"/>
      <c r="AE20" s="45">
        <v>19</v>
      </c>
      <c r="AF20" s="11" t="s">
        <v>758</v>
      </c>
      <c r="AG20" s="55">
        <v>19</v>
      </c>
      <c r="AH20" s="55" t="s">
        <v>723</v>
      </c>
      <c r="AI20" s="58"/>
      <c r="AJ20" s="58"/>
      <c r="AK20" s="58"/>
      <c r="AL20" s="58"/>
      <c r="AM20" s="11"/>
      <c r="AN20" s="11"/>
      <c r="AO20" s="11"/>
      <c r="AP20" s="11"/>
      <c r="AQ20" s="60"/>
      <c r="AR20" s="60"/>
      <c r="AS20" s="60"/>
      <c r="AT20" s="60"/>
      <c r="AU20" s="60"/>
      <c r="AV20" s="60"/>
      <c r="AW20" s="60"/>
      <c r="AX20" s="60"/>
      <c r="AY20" s="60"/>
      <c r="AZ20" s="60"/>
    </row>
    <row r="21" spans="1:52" s="9" customFormat="1" ht="99" customHeight="1">
      <c r="A21" s="10"/>
      <c r="B21" s="1301" t="str">
        <f>"(a) Attachment 1("&amp;Basic!$B$3&amp;") :"</f>
        <v>(a) Attachment 1(CIVIL Works Package Rfx No.: 5002005073) :</v>
      </c>
      <c r="C21" s="1301"/>
      <c r="D21" s="1302" t="s">
        <v>759</v>
      </c>
      <c r="E21" s="1302"/>
      <c r="F21" s="1302"/>
      <c r="K21" s="45"/>
      <c r="L21" s="45"/>
      <c r="M21" s="48"/>
      <c r="N21" s="45"/>
      <c r="O21" s="45"/>
      <c r="P21" s="45"/>
      <c r="Q21" s="45"/>
      <c r="R21" s="45"/>
      <c r="S21" s="45"/>
      <c r="T21" s="45"/>
      <c r="U21" s="45"/>
      <c r="V21" s="45"/>
      <c r="W21" s="45"/>
      <c r="X21" s="45"/>
      <c r="Y21" s="45"/>
      <c r="Z21" s="11"/>
      <c r="AA21" s="11"/>
      <c r="AB21" s="49"/>
      <c r="AC21" s="53" t="s">
        <v>760</v>
      </c>
      <c r="AD21" s="45" t="str">
        <f>IF(ISERROR(LOOKUP(J21,AE1:AE21,AF1:AF21)),"Zero",LOOKUP(J21,AE1:AE21,AF1:AF21))</f>
        <v>Zero</v>
      </c>
      <c r="AE21" s="45">
        <v>20</v>
      </c>
      <c r="AF21" s="11" t="s">
        <v>761</v>
      </c>
      <c r="AG21" s="55">
        <v>20</v>
      </c>
      <c r="AH21" s="55" t="s">
        <v>723</v>
      </c>
      <c r="AI21" s="56"/>
      <c r="AJ21" s="56"/>
      <c r="AK21" s="56"/>
      <c r="AL21" s="56"/>
      <c r="AM21" s="11"/>
      <c r="AN21" s="11"/>
      <c r="AO21" s="11"/>
      <c r="AP21" s="11"/>
      <c r="AQ21" s="60"/>
      <c r="AR21" s="60"/>
      <c r="AS21" s="60"/>
      <c r="AT21" s="60"/>
      <c r="AU21" s="60"/>
      <c r="AV21" s="60"/>
      <c r="AW21" s="60"/>
      <c r="AX21" s="60"/>
      <c r="AY21" s="60"/>
      <c r="AZ21" s="60"/>
    </row>
    <row r="22" spans="1:52" s="9" customFormat="1" ht="99" hidden="1" customHeight="1">
      <c r="A22" s="10"/>
      <c r="B22" s="28"/>
      <c r="C22" s="28"/>
      <c r="D22" s="1303"/>
      <c r="E22" s="1303"/>
      <c r="F22" s="1304"/>
      <c r="G22" s="28"/>
      <c r="H22" s="28"/>
      <c r="I22" s="28"/>
      <c r="J22" s="28"/>
      <c r="K22" s="45"/>
      <c r="L22" s="45"/>
      <c r="M22" s="48"/>
      <c r="N22" s="45"/>
      <c r="O22" s="45"/>
      <c r="P22" s="45"/>
      <c r="Q22" s="45"/>
      <c r="R22" s="45"/>
      <c r="S22" s="45"/>
      <c r="T22" s="45"/>
      <c r="U22" s="45"/>
      <c r="V22" s="45"/>
      <c r="W22" s="45"/>
      <c r="X22" s="45"/>
      <c r="Y22" s="45"/>
      <c r="Z22" s="11"/>
      <c r="AA22" s="11"/>
      <c r="AB22" s="49"/>
      <c r="AC22" s="53"/>
      <c r="AD22" s="45"/>
      <c r="AE22" s="45"/>
      <c r="AF22" s="11"/>
      <c r="AG22" s="55"/>
      <c r="AH22" s="55"/>
      <c r="AI22" s="56"/>
      <c r="AJ22" s="56"/>
      <c r="AK22" s="56"/>
      <c r="AL22" s="56"/>
      <c r="AM22" s="11"/>
      <c r="AN22" s="11"/>
      <c r="AO22" s="11"/>
      <c r="AP22" s="11"/>
      <c r="AQ22" s="60"/>
      <c r="AR22" s="60"/>
      <c r="AS22" s="60"/>
      <c r="AT22" s="60"/>
      <c r="AU22" s="60"/>
      <c r="AV22" s="60"/>
      <c r="AW22" s="60"/>
      <c r="AX22" s="60"/>
      <c r="AY22" s="60"/>
      <c r="AZ22" s="60"/>
    </row>
    <row r="23" spans="1:52" s="9" customFormat="1" ht="61.5" hidden="1" customHeight="1">
      <c r="A23" s="10"/>
      <c r="B23" s="28"/>
      <c r="C23" s="28"/>
      <c r="D23" s="1305" t="s">
        <v>762</v>
      </c>
      <c r="E23" s="1305"/>
      <c r="F23" s="1305"/>
      <c r="G23" s="1306" t="str">
        <f>IF(J21&lt;250,"Please note that if bid validity is less than 250 days, your bid may be rejected","")</f>
        <v>Please note that if bid validity is less than 250 days, your bid may be rejected</v>
      </c>
      <c r="H23" s="1306"/>
      <c r="I23" s="1306"/>
      <c r="J23" s="1306"/>
      <c r="K23" s="45"/>
      <c r="L23" s="45"/>
      <c r="M23" s="48"/>
      <c r="N23" s="45"/>
      <c r="O23" s="45"/>
      <c r="P23" s="45"/>
      <c r="Q23" s="45"/>
      <c r="R23" s="45"/>
      <c r="S23" s="45"/>
      <c r="T23" s="45"/>
      <c r="U23" s="45"/>
      <c r="V23" s="45"/>
      <c r="W23" s="45"/>
      <c r="X23" s="45"/>
      <c r="Y23" s="45"/>
      <c r="Z23" s="11"/>
      <c r="AA23" s="11"/>
      <c r="AB23" s="49"/>
      <c r="AC23" s="53"/>
      <c r="AD23" s="45"/>
      <c r="AE23" s="45"/>
      <c r="AF23" s="11"/>
      <c r="AG23" s="55"/>
      <c r="AH23" s="55"/>
      <c r="AI23" s="56"/>
      <c r="AJ23" s="56"/>
      <c r="AK23" s="56"/>
      <c r="AL23" s="56"/>
      <c r="AM23" s="11"/>
      <c r="AN23" s="11"/>
      <c r="AO23" s="11"/>
      <c r="AP23" s="11"/>
      <c r="AQ23" s="60"/>
      <c r="AR23" s="60"/>
      <c r="AS23" s="60"/>
      <c r="AT23" s="60"/>
      <c r="AU23" s="60"/>
      <c r="AV23" s="60"/>
      <c r="AW23" s="60"/>
      <c r="AX23" s="60"/>
      <c r="AY23" s="60"/>
      <c r="AZ23" s="60"/>
    </row>
    <row r="24" spans="1:52" s="9" customFormat="1" ht="74.25" customHeight="1">
      <c r="A24" s="10"/>
      <c r="B24" s="1296" t="str">
        <f>"(b) Attachment 2("&amp;Basic!$B$3&amp;") :"</f>
        <v>(b) Attachment 2(CIVIL Works Package Rfx No.: 5002005073) :</v>
      </c>
      <c r="C24" s="1296"/>
      <c r="D24" s="1299" t="s">
        <v>763</v>
      </c>
      <c r="E24" s="1299"/>
      <c r="F24" s="1299"/>
      <c r="K24" s="11"/>
      <c r="L24" s="11"/>
      <c r="M24" s="11"/>
      <c r="N24" s="11"/>
      <c r="O24" s="11"/>
      <c r="P24" s="11"/>
      <c r="Q24" s="11"/>
      <c r="R24" s="11"/>
      <c r="S24" s="11"/>
      <c r="T24" s="11"/>
      <c r="U24" s="11"/>
      <c r="V24" s="11"/>
      <c r="W24" s="11"/>
      <c r="X24" s="11"/>
      <c r="Y24" s="11"/>
      <c r="Z24" s="11"/>
      <c r="AA24" s="11"/>
      <c r="AB24" s="49"/>
      <c r="AC24" s="53" t="s">
        <v>764</v>
      </c>
      <c r="AD24" s="45" t="str">
        <f>IF(J21&gt;9,"("&amp;J21&amp;")","(0"&amp;J21&amp;")")</f>
        <v>(0)</v>
      </c>
      <c r="AE24" s="45"/>
      <c r="AF24" s="11"/>
      <c r="AG24" s="55">
        <v>21</v>
      </c>
      <c r="AH24" s="55" t="s">
        <v>713</v>
      </c>
      <c r="AI24" s="56"/>
      <c r="AJ24" s="56"/>
      <c r="AK24" s="56"/>
      <c r="AL24" s="56"/>
      <c r="AM24" s="11"/>
      <c r="AN24" s="11"/>
      <c r="AO24" s="11"/>
      <c r="AP24" s="11"/>
      <c r="AQ24" s="60"/>
      <c r="AR24" s="60"/>
      <c r="AS24" s="60"/>
      <c r="AT24" s="60"/>
      <c r="AU24" s="60"/>
      <c r="AV24" s="60"/>
      <c r="AW24" s="60"/>
      <c r="AX24" s="60"/>
      <c r="AY24" s="60"/>
      <c r="AZ24" s="60"/>
    </row>
    <row r="25" spans="1:52" s="9" customFormat="1" ht="60" customHeight="1">
      <c r="A25" s="10"/>
      <c r="B25" s="29"/>
      <c r="C25" s="29"/>
      <c r="D25" s="1307" t="s">
        <v>765</v>
      </c>
      <c r="E25" s="1307"/>
      <c r="F25" s="1307"/>
      <c r="K25" s="11"/>
      <c r="L25" s="11"/>
      <c r="M25" s="11"/>
      <c r="N25" s="11"/>
      <c r="O25" s="11"/>
      <c r="P25" s="11"/>
      <c r="Q25" s="11"/>
      <c r="R25" s="11"/>
      <c r="S25" s="11"/>
      <c r="T25" s="11"/>
      <c r="U25" s="11"/>
      <c r="V25" s="11"/>
      <c r="W25" s="11"/>
      <c r="X25" s="11"/>
      <c r="Y25" s="11"/>
      <c r="Z25" s="11"/>
      <c r="AA25" s="11"/>
      <c r="AB25" s="49"/>
      <c r="AC25" s="53"/>
      <c r="AD25" s="45"/>
      <c r="AE25" s="45"/>
      <c r="AF25" s="11"/>
      <c r="AG25" s="55"/>
      <c r="AH25" s="55"/>
      <c r="AI25" s="56"/>
      <c r="AJ25" s="56"/>
      <c r="AK25" s="56"/>
      <c r="AL25" s="56"/>
      <c r="AM25" s="11"/>
      <c r="AN25" s="11"/>
      <c r="AO25" s="11"/>
      <c r="AP25" s="11"/>
      <c r="AQ25" s="60"/>
      <c r="AR25" s="60"/>
      <c r="AS25" s="60"/>
      <c r="AT25" s="60"/>
      <c r="AU25" s="60"/>
      <c r="AV25" s="60"/>
      <c r="AW25" s="60"/>
      <c r="AX25" s="60"/>
      <c r="AY25" s="60"/>
      <c r="AZ25" s="60"/>
    </row>
    <row r="26" spans="1:52" s="9" customFormat="1" ht="24" customHeight="1">
      <c r="A26" s="10"/>
      <c r="B26" s="29"/>
      <c r="C26" s="29"/>
      <c r="D26" s="1308" t="s">
        <v>766</v>
      </c>
      <c r="E26" s="1308"/>
      <c r="F26" s="1308"/>
      <c r="K26" s="11"/>
      <c r="L26" s="11"/>
      <c r="M26" s="11"/>
      <c r="N26" s="11"/>
      <c r="O26" s="11"/>
      <c r="P26" s="11"/>
      <c r="Q26" s="11"/>
      <c r="R26" s="11"/>
      <c r="S26" s="11"/>
      <c r="T26" s="11"/>
      <c r="U26" s="11"/>
      <c r="V26" s="11"/>
      <c r="W26" s="11"/>
      <c r="X26" s="11"/>
      <c r="Y26" s="11"/>
      <c r="Z26" s="11"/>
      <c r="AA26" s="11"/>
      <c r="AB26" s="49"/>
      <c r="AC26" s="53"/>
      <c r="AD26" s="45"/>
      <c r="AE26" s="45"/>
      <c r="AF26" s="11"/>
      <c r="AG26" s="55"/>
      <c r="AH26" s="55"/>
      <c r="AI26" s="56"/>
      <c r="AJ26" s="56"/>
      <c r="AK26" s="56"/>
      <c r="AL26" s="56"/>
      <c r="AM26" s="11"/>
      <c r="AN26" s="11"/>
      <c r="AO26" s="11"/>
      <c r="AP26" s="11"/>
      <c r="AQ26" s="60"/>
      <c r="AR26" s="60"/>
      <c r="AS26" s="60"/>
      <c r="AT26" s="60"/>
      <c r="AU26" s="60"/>
      <c r="AV26" s="60"/>
      <c r="AW26" s="60"/>
      <c r="AX26" s="60"/>
      <c r="AY26" s="60"/>
      <c r="AZ26" s="60"/>
    </row>
    <row r="27" spans="1:52" s="9" customFormat="1" ht="80.25" customHeight="1">
      <c r="A27" s="10"/>
      <c r="B27" s="849" t="str">
        <f>"(c) Attachment 3("&amp;Basic!$B$3&amp;") :"</f>
        <v>(c) Attachment 3(CIVIL Works Package Rfx No.: 5002005073) :</v>
      </c>
      <c r="C27" s="849"/>
      <c r="D27" s="1298" t="s">
        <v>767</v>
      </c>
      <c r="E27" s="1298"/>
      <c r="F27" s="1298"/>
      <c r="G27" s="30"/>
      <c r="H27" s="30"/>
      <c r="I27" s="11"/>
      <c r="J27" s="11"/>
      <c r="K27" s="11"/>
      <c r="L27" s="11"/>
      <c r="M27" s="11"/>
      <c r="N27" s="11"/>
      <c r="O27" s="11"/>
      <c r="P27" s="11"/>
      <c r="Q27" s="11"/>
      <c r="R27" s="11"/>
      <c r="S27" s="11"/>
      <c r="T27" s="11"/>
      <c r="U27" s="11"/>
      <c r="V27" s="11"/>
      <c r="W27" s="11"/>
      <c r="X27" s="11"/>
      <c r="Y27" s="11"/>
      <c r="Z27" s="11"/>
      <c r="AA27" s="52"/>
      <c r="AB27" s="49"/>
      <c r="AC27" s="53"/>
      <c r="AD27" s="45"/>
      <c r="AE27" s="45"/>
      <c r="AF27" s="11"/>
      <c r="AG27" s="55">
        <v>22</v>
      </c>
      <c r="AH27" s="55" t="s">
        <v>723</v>
      </c>
      <c r="AI27" s="56"/>
      <c r="AJ27" s="56"/>
      <c r="AK27" s="56"/>
      <c r="AL27" s="56"/>
      <c r="AM27" s="11"/>
      <c r="AN27" s="11"/>
      <c r="AO27" s="11"/>
      <c r="AP27" s="11"/>
      <c r="AQ27" s="60"/>
      <c r="AR27" s="60"/>
      <c r="AS27" s="60"/>
      <c r="AT27" s="60"/>
      <c r="AU27" s="60"/>
      <c r="AV27" s="60"/>
      <c r="AW27" s="60"/>
      <c r="AX27" s="60"/>
      <c r="AY27" s="60"/>
      <c r="AZ27" s="60"/>
    </row>
    <row r="28" spans="1:52" s="9" customFormat="1" ht="49.5" hidden="1" customHeight="1">
      <c r="A28" s="10"/>
      <c r="B28" s="31"/>
      <c r="C28" s="31"/>
      <c r="D28" s="1300" t="s">
        <v>768</v>
      </c>
      <c r="E28" s="1300"/>
      <c r="F28" s="1300"/>
      <c r="G28" s="40"/>
      <c r="H28" s="41" t="e">
        <f>#REF!</f>
        <v>#REF!</v>
      </c>
      <c r="I28" s="11"/>
      <c r="J28" s="46"/>
      <c r="K28" s="46"/>
      <c r="L28" s="46"/>
      <c r="M28" s="46"/>
      <c r="N28" s="46"/>
      <c r="O28" s="46"/>
      <c r="P28" s="46"/>
      <c r="Q28" s="46"/>
      <c r="R28" s="46"/>
      <c r="S28" s="46"/>
      <c r="T28" s="46"/>
      <c r="U28" s="46"/>
      <c r="V28" s="46"/>
      <c r="W28" s="46"/>
      <c r="X28" s="46"/>
      <c r="Y28" s="46"/>
      <c r="Z28" s="11"/>
      <c r="AA28" s="11"/>
      <c r="AB28" s="49"/>
      <c r="AC28" s="53" t="s">
        <v>769</v>
      </c>
      <c r="AD28" s="45"/>
      <c r="AE28" s="45"/>
      <c r="AF28" s="11"/>
      <c r="AG28" s="55">
        <v>23</v>
      </c>
      <c r="AH28" s="55" t="s">
        <v>723</v>
      </c>
      <c r="AI28" s="56"/>
      <c r="AJ28" s="56"/>
      <c r="AK28" s="56"/>
      <c r="AL28" s="56"/>
      <c r="AM28" s="11"/>
      <c r="AN28" s="11"/>
      <c r="AO28" s="11"/>
      <c r="AP28" s="11"/>
      <c r="AQ28" s="60"/>
      <c r="AR28" s="60"/>
      <c r="AS28" s="60"/>
      <c r="AT28" s="60"/>
      <c r="AU28" s="60"/>
      <c r="AV28" s="60"/>
      <c r="AW28" s="60"/>
      <c r="AX28" s="60"/>
      <c r="AY28" s="60"/>
      <c r="AZ28" s="60"/>
    </row>
    <row r="29" spans="1:52" s="9" customFormat="1" ht="48" hidden="1" customHeight="1">
      <c r="A29" s="10"/>
      <c r="B29" s="31"/>
      <c r="C29" s="31"/>
      <c r="D29" s="1300" t="s">
        <v>770</v>
      </c>
      <c r="E29" s="1300"/>
      <c r="F29" s="1300"/>
      <c r="G29" s="40">
        <v>0</v>
      </c>
      <c r="H29" s="41" t="e">
        <f>#REF!</f>
        <v>#REF!</v>
      </c>
      <c r="I29" s="11"/>
      <c r="J29" s="47"/>
      <c r="K29" s="47"/>
      <c r="L29" s="47"/>
      <c r="M29" s="47"/>
      <c r="N29" s="47"/>
      <c r="O29" s="47"/>
      <c r="P29" s="47"/>
      <c r="Q29" s="47"/>
      <c r="R29" s="47"/>
      <c r="S29" s="47"/>
      <c r="T29" s="47"/>
      <c r="U29" s="47"/>
      <c r="V29" s="47"/>
      <c r="W29" s="47"/>
      <c r="X29" s="47"/>
      <c r="Y29" s="47"/>
      <c r="Z29" s="47"/>
      <c r="AA29" s="47"/>
      <c r="AB29" s="49"/>
      <c r="AC29" s="53" t="s">
        <v>771</v>
      </c>
      <c r="AD29" s="45"/>
      <c r="AE29" s="45"/>
      <c r="AF29" s="11"/>
      <c r="AG29" s="55">
        <v>24</v>
      </c>
      <c r="AH29" s="55" t="s">
        <v>723</v>
      </c>
      <c r="AI29" s="56"/>
      <c r="AJ29" s="56"/>
      <c r="AK29" s="56"/>
      <c r="AL29" s="56"/>
      <c r="AM29" s="11"/>
      <c r="AN29" s="11"/>
      <c r="AO29" s="11"/>
      <c r="AP29" s="11"/>
      <c r="AQ29" s="60"/>
      <c r="AR29" s="60"/>
      <c r="AS29" s="60"/>
      <c r="AT29" s="60"/>
      <c r="AU29" s="60"/>
      <c r="AV29" s="60"/>
      <c r="AW29" s="60"/>
      <c r="AX29" s="60"/>
      <c r="AY29" s="60"/>
      <c r="AZ29" s="60"/>
    </row>
    <row r="30" spans="1:52" ht="168" customHeight="1">
      <c r="B30" s="849" t="str">
        <f>"(d) Attachment 4("&amp;Basic!$B$3&amp;") :"</f>
        <v>(d) Attachment 4(CIVIL Works Package Rfx No.: 5002005073) :</v>
      </c>
      <c r="C30" s="849"/>
      <c r="D30" s="1298" t="s">
        <v>772</v>
      </c>
      <c r="E30" s="1298"/>
      <c r="F30" s="1298"/>
      <c r="G30" s="42"/>
      <c r="H30" s="30"/>
      <c r="AB30" s="49"/>
      <c r="AC30" s="53"/>
      <c r="AG30" s="55">
        <v>25</v>
      </c>
      <c r="AH30" s="55" t="s">
        <v>723</v>
      </c>
      <c r="AI30" s="56"/>
      <c r="AJ30" s="56"/>
      <c r="AK30" s="56"/>
      <c r="AL30" s="56"/>
      <c r="AQ30" s="59"/>
      <c r="AR30" s="59"/>
      <c r="AS30" s="59"/>
      <c r="AT30" s="59"/>
      <c r="AU30" s="59"/>
      <c r="AV30" s="59"/>
      <c r="AW30" s="59"/>
      <c r="AX30" s="59"/>
      <c r="AY30" s="59"/>
      <c r="AZ30" s="59"/>
    </row>
    <row r="31" spans="1:52" ht="69" customHeight="1">
      <c r="B31" s="1296" t="str">
        <f>"(e) Attachment 5("&amp;Basic!$B$3&amp;") :"</f>
        <v>(e) Attachment 5(CIVIL Works Package Rfx No.: 5002005073) :</v>
      </c>
      <c r="C31" s="1296"/>
      <c r="D31" s="1299" t="s">
        <v>773</v>
      </c>
      <c r="E31" s="1299"/>
      <c r="F31" s="1299"/>
      <c r="G31" s="30"/>
      <c r="H31" s="30"/>
      <c r="AB31" s="49"/>
      <c r="AC31" s="53"/>
      <c r="AG31" s="55">
        <v>26</v>
      </c>
      <c r="AH31" s="55" t="s">
        <v>723</v>
      </c>
      <c r="AI31" s="56"/>
      <c r="AJ31" s="56"/>
      <c r="AK31" s="56"/>
      <c r="AL31" s="56"/>
      <c r="AQ31" s="59"/>
      <c r="AR31" s="59"/>
      <c r="AS31" s="59"/>
      <c r="AT31" s="59"/>
      <c r="AU31" s="59"/>
      <c r="AV31" s="59"/>
      <c r="AW31" s="59"/>
      <c r="AX31" s="59"/>
      <c r="AY31" s="59"/>
      <c r="AZ31" s="59"/>
    </row>
    <row r="32" spans="1:52" ht="42" customHeight="1">
      <c r="B32" s="1296" t="str">
        <f>"(f) Attachment 5A("&amp;Basic!$B$3&amp;") :"</f>
        <v>(f) Attachment 5A(CIVIL Works Package Rfx No.: 5002005073) :</v>
      </c>
      <c r="C32" s="1296"/>
      <c r="D32" s="1299" t="s">
        <v>773</v>
      </c>
      <c r="E32" s="1299"/>
      <c r="F32" s="1299"/>
      <c r="G32" s="30"/>
      <c r="H32" s="30"/>
      <c r="AB32" s="49"/>
      <c r="AC32" s="53"/>
      <c r="AG32" s="55">
        <v>26</v>
      </c>
      <c r="AH32" s="55" t="s">
        <v>723</v>
      </c>
      <c r="AI32" s="56"/>
      <c r="AJ32" s="56"/>
      <c r="AK32" s="56"/>
      <c r="AL32" s="56"/>
      <c r="AQ32" s="59"/>
      <c r="AR32" s="59"/>
      <c r="AS32" s="59"/>
      <c r="AT32" s="59"/>
      <c r="AU32" s="59"/>
      <c r="AV32" s="59"/>
      <c r="AW32" s="59"/>
      <c r="AX32" s="59"/>
      <c r="AY32" s="59"/>
      <c r="AZ32" s="59"/>
    </row>
    <row r="33" spans="1:52" s="9" customFormat="1" ht="97.5" customHeight="1">
      <c r="A33" s="10"/>
      <c r="B33" s="849" t="str">
        <f>"(g) Attachment 6("&amp;Basic!$B$3&amp;") :"</f>
        <v>(g) Attachment 6(CIVIL Works Package Rfx No.: 5002005073) :</v>
      </c>
      <c r="C33" s="849"/>
      <c r="D33" s="1298" t="s">
        <v>774</v>
      </c>
      <c r="E33" s="1298"/>
      <c r="F33" s="1298"/>
      <c r="G33" s="30"/>
      <c r="H33" s="30"/>
      <c r="I33" s="11"/>
      <c r="J33" s="11"/>
      <c r="K33" s="11"/>
      <c r="L33" s="11"/>
      <c r="M33" s="11"/>
      <c r="N33" s="11"/>
      <c r="O33" s="11"/>
      <c r="P33" s="11"/>
      <c r="Q33" s="11"/>
      <c r="R33" s="11"/>
      <c r="S33" s="11"/>
      <c r="T33" s="11"/>
      <c r="U33" s="11"/>
      <c r="V33" s="11"/>
      <c r="W33" s="11"/>
      <c r="X33" s="11"/>
      <c r="Y33" s="11"/>
      <c r="Z33" s="11"/>
      <c r="AA33" s="11"/>
      <c r="AB33" s="49"/>
      <c r="AC33" s="53"/>
      <c r="AD33" s="45"/>
      <c r="AE33" s="45"/>
      <c r="AF33" s="11"/>
      <c r="AG33" s="55">
        <v>27</v>
      </c>
      <c r="AH33" s="55" t="s">
        <v>723</v>
      </c>
      <c r="AI33" s="56"/>
      <c r="AJ33" s="56"/>
      <c r="AK33" s="56"/>
      <c r="AL33" s="56"/>
      <c r="AM33" s="11"/>
      <c r="AN33" s="11"/>
      <c r="AO33" s="11"/>
      <c r="AP33" s="11"/>
      <c r="AQ33" s="60"/>
      <c r="AR33" s="60"/>
      <c r="AS33" s="60"/>
      <c r="AT33" s="60"/>
      <c r="AU33" s="60"/>
      <c r="AV33" s="60"/>
      <c r="AW33" s="60"/>
      <c r="AX33" s="60"/>
      <c r="AY33" s="60"/>
      <c r="AZ33" s="60"/>
    </row>
    <row r="34" spans="1:52" s="9" customFormat="1" ht="57" customHeight="1">
      <c r="A34" s="10"/>
      <c r="B34" s="1296" t="str">
        <f>"(h) Attachment 7("&amp;Basic!$B$3&amp;") :"</f>
        <v>(h) Attachment 7(CIVIL Works Package Rfx No.: 5002005073) :</v>
      </c>
      <c r="C34" s="1296"/>
      <c r="D34" s="1299" t="s">
        <v>773</v>
      </c>
      <c r="E34" s="1299"/>
      <c r="F34" s="1299"/>
      <c r="G34" s="32"/>
      <c r="H34" s="32"/>
      <c r="I34" s="11"/>
      <c r="J34" s="11"/>
      <c r="K34" s="11"/>
      <c r="L34" s="11"/>
      <c r="M34" s="11"/>
      <c r="N34" s="11"/>
      <c r="O34" s="11"/>
      <c r="P34" s="11"/>
      <c r="Q34" s="11"/>
      <c r="R34" s="11"/>
      <c r="S34" s="11"/>
      <c r="T34" s="11"/>
      <c r="U34" s="11"/>
      <c r="V34" s="11"/>
      <c r="W34" s="11"/>
      <c r="X34" s="11"/>
      <c r="Y34" s="11"/>
      <c r="Z34" s="11"/>
      <c r="AA34" s="11"/>
      <c r="AB34" s="49"/>
      <c r="AC34" s="53"/>
      <c r="AD34" s="45"/>
      <c r="AE34" s="45"/>
      <c r="AF34" s="11"/>
      <c r="AG34" s="55">
        <v>28</v>
      </c>
      <c r="AH34" s="55" t="s">
        <v>723</v>
      </c>
      <c r="AI34" s="56"/>
      <c r="AJ34" s="56"/>
      <c r="AK34" s="56"/>
      <c r="AL34" s="56"/>
      <c r="AM34" s="11"/>
      <c r="AN34" s="11"/>
      <c r="AO34" s="11"/>
      <c r="AP34" s="11"/>
      <c r="AQ34" s="60"/>
      <c r="AR34" s="60"/>
      <c r="AS34" s="60"/>
      <c r="AT34" s="60"/>
      <c r="AU34" s="60"/>
      <c r="AV34" s="60"/>
      <c r="AW34" s="60"/>
      <c r="AX34" s="60"/>
      <c r="AY34" s="60"/>
      <c r="AZ34" s="60"/>
    </row>
    <row r="35" spans="1:52" s="9" customFormat="1" ht="44.25" customHeight="1">
      <c r="A35" s="10"/>
      <c r="B35" s="1296" t="str">
        <f>"(i) Attachment 8("&amp;Basic!$B$3&amp;") :"</f>
        <v>(i) Attachment 8(CIVIL Works Package Rfx No.: 5002005073) :</v>
      </c>
      <c r="C35" s="1296"/>
      <c r="D35" s="1299" t="s">
        <v>773</v>
      </c>
      <c r="E35" s="1299"/>
      <c r="F35" s="1299"/>
      <c r="G35" s="30"/>
      <c r="H35" s="30"/>
      <c r="I35" s="11"/>
      <c r="J35" s="11"/>
      <c r="K35" s="11"/>
      <c r="L35" s="11"/>
      <c r="M35" s="11"/>
      <c r="N35" s="11"/>
      <c r="O35" s="11"/>
      <c r="P35" s="11"/>
      <c r="Q35" s="11"/>
      <c r="R35" s="11"/>
      <c r="S35" s="11"/>
      <c r="T35" s="11"/>
      <c r="U35" s="11"/>
      <c r="V35" s="11"/>
      <c r="W35" s="11"/>
      <c r="X35" s="11"/>
      <c r="Y35" s="11"/>
      <c r="Z35" s="11"/>
      <c r="AA35" s="11"/>
      <c r="AB35" s="49"/>
      <c r="AC35" s="53"/>
      <c r="AD35" s="45"/>
      <c r="AE35" s="45"/>
      <c r="AF35" s="11"/>
      <c r="AG35" s="55">
        <v>29</v>
      </c>
      <c r="AH35" s="55" t="s">
        <v>723</v>
      </c>
      <c r="AI35" s="56"/>
      <c r="AJ35" s="56"/>
      <c r="AK35" s="56"/>
      <c r="AL35" s="56"/>
      <c r="AM35" s="11"/>
      <c r="AN35" s="11"/>
      <c r="AO35" s="11"/>
      <c r="AP35" s="11"/>
      <c r="AQ35" s="60"/>
      <c r="AR35" s="60"/>
      <c r="AS35" s="60"/>
      <c r="AT35" s="60"/>
      <c r="AU35" s="60"/>
      <c r="AV35" s="60"/>
      <c r="AW35" s="60"/>
      <c r="AX35" s="60"/>
      <c r="AY35" s="60"/>
      <c r="AZ35" s="60"/>
    </row>
    <row r="36" spans="1:52" s="9" customFormat="1" ht="45" customHeight="1">
      <c r="A36" s="10"/>
      <c r="B36" s="1296" t="str">
        <f>"(j) Attachment 9("&amp;Basic!$B$3&amp;") :"</f>
        <v>(j) Attachment 9(CIVIL Works Package Rfx No.: 5002005073) :</v>
      </c>
      <c r="C36" s="1296"/>
      <c r="D36" s="1299" t="s">
        <v>773</v>
      </c>
      <c r="E36" s="1299"/>
      <c r="F36" s="1299"/>
      <c r="G36" s="30"/>
      <c r="H36" s="30"/>
      <c r="I36" s="11"/>
      <c r="J36" s="11"/>
      <c r="K36" s="11"/>
      <c r="L36" s="11"/>
      <c r="M36" s="11"/>
      <c r="N36" s="11"/>
      <c r="O36" s="11"/>
      <c r="P36" s="11"/>
      <c r="Q36" s="11"/>
      <c r="R36" s="11"/>
      <c r="S36" s="11"/>
      <c r="T36" s="11"/>
      <c r="U36" s="11"/>
      <c r="V36" s="11"/>
      <c r="W36" s="11"/>
      <c r="X36" s="11"/>
      <c r="Y36" s="11"/>
      <c r="Z36" s="11"/>
      <c r="AA36" s="11"/>
      <c r="AB36" s="49"/>
      <c r="AC36" s="53"/>
      <c r="AD36" s="45"/>
      <c r="AE36" s="45"/>
      <c r="AF36" s="11"/>
      <c r="AG36" s="55">
        <v>30</v>
      </c>
      <c r="AH36" s="55" t="s">
        <v>723</v>
      </c>
      <c r="AI36" s="56"/>
      <c r="AJ36" s="56"/>
      <c r="AK36" s="56"/>
      <c r="AL36" s="56"/>
      <c r="AM36" s="11"/>
      <c r="AN36" s="11"/>
      <c r="AO36" s="11"/>
      <c r="AP36" s="11"/>
      <c r="AQ36" s="60"/>
      <c r="AR36" s="60"/>
      <c r="AS36" s="60"/>
      <c r="AT36" s="60"/>
      <c r="AU36" s="60"/>
      <c r="AV36" s="60"/>
      <c r="AW36" s="60"/>
      <c r="AX36" s="60"/>
      <c r="AY36" s="60"/>
      <c r="AZ36" s="60"/>
    </row>
    <row r="37" spans="1:52" s="9" customFormat="1" ht="45.75" customHeight="1">
      <c r="A37" s="10"/>
      <c r="B37" s="849" t="str">
        <f>"(k) Attachment 10("&amp;Basic!$B$3&amp;") :"</f>
        <v>(k) Attachment 10(CIVIL Works Package Rfx No.: 5002005073) :</v>
      </c>
      <c r="C37" s="849"/>
      <c r="D37" s="1298" t="s">
        <v>775</v>
      </c>
      <c r="E37" s="1298"/>
      <c r="F37" s="1298"/>
      <c r="G37" s="30"/>
      <c r="H37" s="30"/>
      <c r="I37" s="11"/>
      <c r="J37" s="11"/>
      <c r="K37" s="11"/>
      <c r="L37" s="11"/>
      <c r="M37" s="11"/>
      <c r="N37" s="11"/>
      <c r="O37" s="11"/>
      <c r="P37" s="11"/>
      <c r="Q37" s="11"/>
      <c r="R37" s="11"/>
      <c r="S37" s="11"/>
      <c r="T37" s="11"/>
      <c r="U37" s="11"/>
      <c r="V37" s="11"/>
      <c r="W37" s="11"/>
      <c r="X37" s="11"/>
      <c r="Y37" s="11"/>
      <c r="Z37" s="11"/>
      <c r="AA37" s="11"/>
      <c r="AB37" s="49"/>
      <c r="AC37" s="53"/>
      <c r="AD37" s="45"/>
      <c r="AE37" s="45"/>
      <c r="AF37" s="11"/>
      <c r="AG37" s="55">
        <v>31</v>
      </c>
      <c r="AH37" s="55" t="s">
        <v>713</v>
      </c>
      <c r="AI37" s="56"/>
      <c r="AJ37" s="56"/>
      <c r="AK37" s="56"/>
      <c r="AL37" s="56"/>
      <c r="AM37" s="11"/>
      <c r="AN37" s="11"/>
      <c r="AO37" s="11"/>
      <c r="AP37" s="11"/>
      <c r="AQ37" s="60"/>
      <c r="AR37" s="60"/>
      <c r="AS37" s="60"/>
      <c r="AT37" s="60"/>
      <c r="AU37" s="60"/>
      <c r="AV37" s="60"/>
      <c r="AW37" s="60"/>
      <c r="AX37" s="60"/>
      <c r="AY37" s="60"/>
      <c r="AZ37" s="60"/>
    </row>
    <row r="38" spans="1:52" s="9" customFormat="1" ht="40.5" customHeight="1">
      <c r="A38" s="10"/>
      <c r="B38" s="849" t="str">
        <f>"(l) Attachment 11("&amp;Basic!$B$3&amp;") :"</f>
        <v>(l) Attachment 11(CIVIL Works Package Rfx No.: 5002005073) :</v>
      </c>
      <c r="C38" s="849"/>
      <c r="D38" s="1298" t="s">
        <v>776</v>
      </c>
      <c r="E38" s="1298"/>
      <c r="F38" s="1298"/>
      <c r="G38" s="30"/>
      <c r="H38" s="30"/>
      <c r="I38" s="11"/>
      <c r="J38" s="11"/>
      <c r="K38" s="11"/>
      <c r="L38" s="11"/>
      <c r="M38" s="11"/>
      <c r="N38" s="11"/>
      <c r="O38" s="11"/>
      <c r="P38" s="11"/>
      <c r="Q38" s="11"/>
      <c r="R38" s="11"/>
      <c r="S38" s="11"/>
      <c r="T38" s="11"/>
      <c r="U38" s="11"/>
      <c r="V38" s="11"/>
      <c r="W38" s="11"/>
      <c r="X38" s="11"/>
      <c r="Y38" s="11"/>
      <c r="Z38" s="11"/>
      <c r="AA38" s="11"/>
      <c r="AB38" s="49"/>
      <c r="AC38" s="53"/>
      <c r="AD38" s="45"/>
      <c r="AE38" s="45"/>
      <c r="AF38" s="11"/>
      <c r="AG38" s="11"/>
      <c r="AH38" s="11"/>
      <c r="AI38" s="11"/>
      <c r="AJ38" s="11"/>
      <c r="AK38" s="11"/>
      <c r="AL38" s="11"/>
      <c r="AM38" s="11"/>
      <c r="AN38" s="11"/>
      <c r="AO38" s="11"/>
      <c r="AP38" s="11"/>
      <c r="AQ38" s="60"/>
      <c r="AR38" s="60"/>
      <c r="AS38" s="60"/>
      <c r="AT38" s="60"/>
      <c r="AU38" s="60"/>
      <c r="AV38" s="60"/>
      <c r="AW38" s="60"/>
      <c r="AX38" s="60"/>
      <c r="AY38" s="60"/>
      <c r="AZ38" s="60"/>
    </row>
    <row r="39" spans="1:52" s="9" customFormat="1" ht="46.5" customHeight="1">
      <c r="A39" s="10"/>
      <c r="B39" s="849" t="str">
        <f>"(m) Attachment 12("&amp;Basic!$B$3&amp;") :"</f>
        <v>(m) Attachment 12(CIVIL Works Package Rfx No.: 5002005073) :</v>
      </c>
      <c r="C39" s="849"/>
      <c r="D39" s="1298" t="s">
        <v>777</v>
      </c>
      <c r="E39" s="1298"/>
      <c r="F39" s="1298"/>
      <c r="G39" s="30"/>
      <c r="H39" s="30"/>
      <c r="I39" s="11"/>
      <c r="J39" s="11"/>
      <c r="K39" s="11"/>
      <c r="L39" s="11"/>
      <c r="M39" s="11"/>
      <c r="N39" s="11"/>
      <c r="O39" s="11"/>
      <c r="P39" s="11"/>
      <c r="Q39" s="11"/>
      <c r="R39" s="11"/>
      <c r="S39" s="11"/>
      <c r="T39" s="11"/>
      <c r="U39" s="11"/>
      <c r="V39" s="11"/>
      <c r="W39" s="11"/>
      <c r="X39" s="11"/>
      <c r="Y39" s="11"/>
      <c r="Z39" s="11"/>
      <c r="AA39" s="11"/>
      <c r="AB39" s="49"/>
      <c r="AC39" s="53"/>
      <c r="AD39" s="45"/>
      <c r="AE39" s="45"/>
      <c r="AF39" s="11"/>
      <c r="AG39" s="11"/>
      <c r="AH39" s="11"/>
      <c r="AI39" s="11"/>
      <c r="AJ39" s="11"/>
      <c r="AK39" s="11"/>
      <c r="AL39" s="11"/>
      <c r="AM39" s="11"/>
      <c r="AN39" s="11"/>
      <c r="AO39" s="11"/>
      <c r="AP39" s="11"/>
      <c r="AQ39" s="60"/>
      <c r="AR39" s="60"/>
      <c r="AS39" s="60"/>
      <c r="AT39" s="60"/>
      <c r="AU39" s="60"/>
      <c r="AV39" s="60"/>
      <c r="AW39" s="60"/>
      <c r="AX39" s="60"/>
      <c r="AY39" s="60"/>
      <c r="AZ39" s="60"/>
    </row>
    <row r="40" spans="1:52" s="9" customFormat="1" ht="45" customHeight="1">
      <c r="A40" s="10"/>
      <c r="B40" s="849" t="str">
        <f>"(n) Attachment 13("&amp;Basic!$B$3&amp;") :"</f>
        <v>(n) Attachment 13(CIVIL Works Package Rfx No.: 5002005073) :</v>
      </c>
      <c r="C40" s="849"/>
      <c r="D40" s="1298" t="s">
        <v>778</v>
      </c>
      <c r="E40" s="1298"/>
      <c r="F40" s="1298"/>
      <c r="G40" s="30"/>
      <c r="H40" s="30"/>
      <c r="I40" s="11"/>
      <c r="J40" s="11"/>
      <c r="K40" s="11"/>
      <c r="L40" s="11"/>
      <c r="M40" s="11"/>
      <c r="N40" s="11"/>
      <c r="O40" s="11"/>
      <c r="P40" s="11"/>
      <c r="Q40" s="11"/>
      <c r="R40" s="11"/>
      <c r="S40" s="11"/>
      <c r="T40" s="11"/>
      <c r="U40" s="11"/>
      <c r="V40" s="11"/>
      <c r="W40" s="11"/>
      <c r="X40" s="11"/>
      <c r="Y40" s="11"/>
      <c r="Z40" s="11"/>
      <c r="AA40" s="11"/>
      <c r="AB40" s="49"/>
      <c r="AC40" s="53"/>
      <c r="AD40" s="45"/>
      <c r="AE40" s="45"/>
      <c r="AF40" s="11"/>
      <c r="AG40" s="11"/>
      <c r="AH40" s="11"/>
      <c r="AI40" s="11"/>
      <c r="AJ40" s="11"/>
      <c r="AK40" s="11"/>
      <c r="AL40" s="11"/>
      <c r="AM40" s="11"/>
      <c r="AN40" s="11"/>
      <c r="AO40" s="11"/>
      <c r="AP40" s="11"/>
      <c r="AQ40" s="60"/>
      <c r="AR40" s="60"/>
      <c r="AS40" s="60"/>
      <c r="AT40" s="60"/>
      <c r="AU40" s="60"/>
      <c r="AV40" s="60"/>
      <c r="AW40" s="60"/>
      <c r="AX40" s="60"/>
      <c r="AY40" s="60"/>
      <c r="AZ40" s="60"/>
    </row>
    <row r="41" spans="1:52" s="9" customFormat="1" ht="46.5" customHeight="1">
      <c r="A41" s="10"/>
      <c r="B41" s="849" t="str">
        <f>"(o) Attachment 14("&amp;Basic!$B$3&amp;") :"</f>
        <v>(o) Attachment 14(CIVIL Works Package Rfx No.: 5002005073) :</v>
      </c>
      <c r="C41" s="849"/>
      <c r="D41" s="1298" t="s">
        <v>779</v>
      </c>
      <c r="E41" s="1298"/>
      <c r="F41" s="1298"/>
      <c r="G41" s="30"/>
      <c r="H41" s="30"/>
      <c r="I41" s="11"/>
      <c r="J41" s="11"/>
      <c r="K41" s="11"/>
      <c r="L41" s="11"/>
      <c r="M41" s="11"/>
      <c r="N41" s="11"/>
      <c r="O41" s="11"/>
      <c r="P41" s="11"/>
      <c r="Q41" s="11"/>
      <c r="R41" s="11"/>
      <c r="S41" s="11"/>
      <c r="T41" s="11"/>
      <c r="U41" s="11"/>
      <c r="V41" s="11"/>
      <c r="W41" s="11"/>
      <c r="X41" s="11"/>
      <c r="Y41" s="11"/>
      <c r="Z41" s="11"/>
      <c r="AA41" s="11"/>
      <c r="AB41" s="49"/>
      <c r="AC41" s="53"/>
      <c r="AD41" s="45"/>
      <c r="AE41" s="45"/>
      <c r="AF41" s="11"/>
      <c r="AG41" s="11"/>
      <c r="AH41" s="11"/>
      <c r="AI41" s="11"/>
      <c r="AJ41" s="11"/>
      <c r="AK41" s="11"/>
      <c r="AL41" s="11"/>
      <c r="AM41" s="11"/>
      <c r="AN41" s="11"/>
      <c r="AO41" s="11"/>
      <c r="AP41" s="11"/>
      <c r="AQ41" s="60"/>
      <c r="AR41" s="60"/>
      <c r="AS41" s="60"/>
      <c r="AT41" s="60"/>
      <c r="AU41" s="60"/>
      <c r="AV41" s="60"/>
      <c r="AW41" s="60"/>
      <c r="AX41" s="60"/>
      <c r="AY41" s="60"/>
      <c r="AZ41" s="60"/>
    </row>
    <row r="42" spans="1:52" s="9" customFormat="1" ht="84.75" customHeight="1">
      <c r="A42" s="10"/>
      <c r="B42" s="849" t="str">
        <f>"(p) Attachment 15("&amp;Basic!$B$3&amp;") :"</f>
        <v>(p) Attachment 15(CIVIL Works Package Rfx No.: 5002005073) :</v>
      </c>
      <c r="C42" s="849"/>
      <c r="D42" s="1298" t="s">
        <v>584</v>
      </c>
      <c r="E42" s="1298"/>
      <c r="F42" s="1298"/>
      <c r="G42" s="30"/>
      <c r="H42" s="30"/>
      <c r="I42" s="11"/>
      <c r="J42" s="11"/>
      <c r="K42" s="11"/>
      <c r="L42" s="11"/>
      <c r="M42" s="11"/>
      <c r="N42" s="11"/>
      <c r="O42" s="11"/>
      <c r="P42" s="11"/>
      <c r="Q42" s="11"/>
      <c r="R42" s="11"/>
      <c r="S42" s="11"/>
      <c r="T42" s="11"/>
      <c r="U42" s="11"/>
      <c r="V42" s="11"/>
      <c r="W42" s="11"/>
      <c r="X42" s="11"/>
      <c r="Y42" s="11"/>
      <c r="Z42" s="11"/>
      <c r="AA42" s="11"/>
      <c r="AB42" s="49"/>
      <c r="AC42" s="53"/>
      <c r="AD42" s="45"/>
      <c r="AE42" s="45"/>
      <c r="AF42" s="11"/>
      <c r="AG42" s="11"/>
      <c r="AH42" s="11"/>
      <c r="AI42" s="11"/>
      <c r="AJ42" s="11"/>
      <c r="AK42" s="11"/>
      <c r="AL42" s="11"/>
      <c r="AM42" s="11"/>
      <c r="AN42" s="11"/>
      <c r="AO42" s="11"/>
      <c r="AP42" s="11"/>
      <c r="AQ42" s="60"/>
      <c r="AR42" s="60"/>
      <c r="AS42" s="60"/>
      <c r="AT42" s="60"/>
      <c r="AU42" s="60"/>
      <c r="AV42" s="60"/>
      <c r="AW42" s="60"/>
      <c r="AX42" s="60"/>
      <c r="AY42" s="60"/>
      <c r="AZ42" s="60"/>
    </row>
    <row r="43" spans="1:52" s="9" customFormat="1" ht="55.5" customHeight="1">
      <c r="A43" s="10"/>
      <c r="B43" s="849" t="str">
        <f>"(q) Attachment 16("&amp;Basic!$B$3&amp;") :"</f>
        <v>(q) Attachment 16(CIVIL Works Package Rfx No.: 5002005073) :</v>
      </c>
      <c r="C43" s="849"/>
      <c r="D43" s="1298" t="s">
        <v>780</v>
      </c>
      <c r="E43" s="1298"/>
      <c r="F43" s="1298"/>
      <c r="G43" s="30"/>
      <c r="H43" s="30"/>
      <c r="I43" s="11"/>
      <c r="J43" s="11"/>
      <c r="K43" s="11"/>
      <c r="L43" s="11"/>
      <c r="M43" s="11"/>
      <c r="N43" s="11"/>
      <c r="O43" s="11"/>
      <c r="P43" s="11"/>
      <c r="Q43" s="11"/>
      <c r="R43" s="11"/>
      <c r="S43" s="11"/>
      <c r="T43" s="11"/>
      <c r="U43" s="11"/>
      <c r="V43" s="11"/>
      <c r="W43" s="11"/>
      <c r="X43" s="11"/>
      <c r="Y43" s="11"/>
      <c r="Z43" s="11"/>
      <c r="AA43" s="11"/>
      <c r="AB43" s="49"/>
      <c r="AC43" s="53"/>
      <c r="AD43" s="45"/>
      <c r="AE43" s="45"/>
      <c r="AF43" s="11"/>
      <c r="AG43" s="11"/>
      <c r="AH43" s="11"/>
      <c r="AI43" s="11"/>
      <c r="AJ43" s="11"/>
      <c r="AK43" s="11"/>
      <c r="AL43" s="11"/>
      <c r="AM43" s="11"/>
      <c r="AN43" s="11"/>
      <c r="AO43" s="11"/>
      <c r="AP43" s="11"/>
      <c r="AQ43" s="60"/>
      <c r="AR43" s="60"/>
      <c r="AS43" s="60"/>
      <c r="AT43" s="60"/>
      <c r="AU43" s="60"/>
      <c r="AV43" s="60"/>
      <c r="AW43" s="60"/>
      <c r="AX43" s="60"/>
      <c r="AY43" s="60"/>
      <c r="AZ43" s="60"/>
    </row>
    <row r="44" spans="1:52" ht="46.5" customHeight="1">
      <c r="B44" s="849" t="str">
        <f>"(r) Attachment 17("&amp;Basic!$B$3&amp;") :"</f>
        <v>(r) Attachment 17(CIVIL Works Package Rfx No.: 5002005073) :</v>
      </c>
      <c r="C44" s="849"/>
      <c r="D44" s="1298" t="s">
        <v>781</v>
      </c>
      <c r="E44" s="1298"/>
      <c r="F44" s="1298"/>
      <c r="G44" s="30"/>
      <c r="H44" s="30"/>
      <c r="AB44" s="49"/>
      <c r="AC44" s="53"/>
      <c r="AQ44" s="59"/>
      <c r="AR44" s="59"/>
      <c r="AS44" s="59"/>
      <c r="AT44" s="59"/>
      <c r="AU44" s="59"/>
      <c r="AV44" s="59"/>
      <c r="AW44" s="59"/>
      <c r="AX44" s="59"/>
      <c r="AY44" s="59"/>
      <c r="AZ44" s="59"/>
    </row>
    <row r="45" spans="1:52" ht="49.5" customHeight="1">
      <c r="B45" s="849" t="str">
        <f>"(s) Attachment 18("&amp;Basic!$B$3&amp;") :"</f>
        <v>(s) Attachment 18(CIVIL Works Package Rfx No.: 5002005073) :</v>
      </c>
      <c r="C45" s="849"/>
      <c r="D45" s="30" t="s">
        <v>773</v>
      </c>
      <c r="E45" s="30"/>
      <c r="F45" s="30"/>
      <c r="G45" s="30"/>
      <c r="H45" s="30"/>
      <c r="AB45" s="49"/>
      <c r="AC45" s="53"/>
      <c r="AQ45" s="59"/>
      <c r="AR45" s="59"/>
      <c r="AS45" s="59"/>
      <c r="AT45" s="59"/>
      <c r="AU45" s="59"/>
      <c r="AV45" s="59"/>
      <c r="AW45" s="59"/>
      <c r="AX45" s="59"/>
      <c r="AY45" s="59"/>
      <c r="AZ45" s="59"/>
    </row>
    <row r="46" spans="1:52" ht="44.25" customHeight="1">
      <c r="B46" s="849" t="str">
        <f>"(t) Attachment 19("&amp;Basic!$B$3&amp;") :"</f>
        <v>(t) Attachment 19(CIVIL Works Package Rfx No.: 5002005073) :</v>
      </c>
      <c r="C46" s="849"/>
      <c r="D46" s="1298" t="s">
        <v>782</v>
      </c>
      <c r="E46" s="1298"/>
      <c r="F46" s="1298"/>
      <c r="G46" s="30"/>
      <c r="H46" s="30"/>
      <c r="AB46" s="49"/>
      <c r="AC46" s="53"/>
      <c r="AQ46" s="59"/>
      <c r="AR46" s="59"/>
      <c r="AS46" s="59"/>
      <c r="AT46" s="59"/>
      <c r="AU46" s="59"/>
      <c r="AV46" s="59"/>
      <c r="AW46" s="59"/>
      <c r="AX46" s="59"/>
      <c r="AY46" s="59"/>
      <c r="AZ46" s="59"/>
    </row>
    <row r="47" spans="1:52" ht="43.5" customHeight="1">
      <c r="B47" s="849" t="str">
        <f>"(u) Attachment 20("&amp;Basic!$B$3&amp;") :"</f>
        <v>(u) Attachment 20(CIVIL Works Package Rfx No.: 5002005073) :</v>
      </c>
      <c r="C47" s="849"/>
      <c r="D47" s="849" t="s">
        <v>783</v>
      </c>
      <c r="E47" s="849"/>
      <c r="F47" s="849"/>
      <c r="G47" s="30"/>
      <c r="H47" s="30"/>
      <c r="AB47" s="49"/>
      <c r="AC47" s="53"/>
      <c r="AQ47" s="59"/>
      <c r="AR47" s="59"/>
      <c r="AS47" s="59"/>
      <c r="AT47" s="59"/>
      <c r="AU47" s="59"/>
      <c r="AV47" s="59"/>
      <c r="AW47" s="59"/>
      <c r="AX47" s="59"/>
      <c r="AY47" s="59"/>
      <c r="AZ47" s="59"/>
    </row>
    <row r="48" spans="1:52" ht="43.5" customHeight="1">
      <c r="B48" s="849" t="str">
        <f>"(v) Attachment 21("&amp;Basic!$B$3&amp;") :"</f>
        <v>(v) Attachment 21(CIVIL Works Package Rfx No.: 5002005073) :</v>
      </c>
      <c r="C48" s="849"/>
      <c r="D48" s="849" t="s">
        <v>784</v>
      </c>
      <c r="E48" s="849"/>
      <c r="F48" s="849"/>
      <c r="G48" s="30"/>
      <c r="H48" s="30"/>
      <c r="AB48" s="49"/>
      <c r="AC48" s="53"/>
      <c r="AQ48" s="59"/>
      <c r="AR48" s="59"/>
      <c r="AS48" s="59"/>
      <c r="AT48" s="59"/>
      <c r="AU48" s="59"/>
      <c r="AV48" s="59"/>
      <c r="AW48" s="59"/>
      <c r="AX48" s="59"/>
      <c r="AY48" s="59"/>
      <c r="AZ48" s="59"/>
    </row>
    <row r="49" spans="1:52" ht="83.25" customHeight="1">
      <c r="B49" s="1296" t="str">
        <f>"(w) Attachment 22("&amp;Basic!$B$3&amp;") :"</f>
        <v>(w) Attachment 22(CIVIL Works Package Rfx No.: 5002005073) :</v>
      </c>
      <c r="C49" s="1296"/>
      <c r="D49" s="1296" t="s">
        <v>773</v>
      </c>
      <c r="E49" s="1296"/>
      <c r="F49" s="1296"/>
      <c r="G49" s="30"/>
      <c r="H49" s="30"/>
      <c r="AB49" s="49"/>
      <c r="AC49" s="53"/>
      <c r="AQ49" s="59"/>
      <c r="AR49" s="59"/>
      <c r="AS49" s="59"/>
      <c r="AT49" s="59"/>
      <c r="AU49" s="59"/>
      <c r="AV49" s="59"/>
      <c r="AW49" s="59"/>
      <c r="AX49" s="59"/>
      <c r="AY49" s="59"/>
      <c r="AZ49" s="59"/>
    </row>
    <row r="50" spans="1:52" ht="44.25" customHeight="1">
      <c r="B50" s="1296" t="str">
        <f>"(x) Attachment 23("&amp;Basic!$B$3&amp;") :"</f>
        <v>(x) Attachment 23(CIVIL Works Package Rfx No.: 5002005073) :</v>
      </c>
      <c r="C50" s="1296"/>
      <c r="D50" s="1297" t="s">
        <v>773</v>
      </c>
      <c r="E50" s="1297"/>
      <c r="F50" s="1297"/>
      <c r="G50" s="30"/>
      <c r="H50" s="30"/>
      <c r="AB50" s="49"/>
      <c r="AC50" s="53"/>
      <c r="AQ50" s="59"/>
      <c r="AR50" s="59"/>
      <c r="AS50" s="59"/>
      <c r="AT50" s="59"/>
      <c r="AU50" s="59"/>
      <c r="AV50" s="59"/>
      <c r="AW50" s="59"/>
      <c r="AX50" s="59"/>
      <c r="AY50" s="59"/>
      <c r="AZ50" s="59"/>
    </row>
    <row r="51" spans="1:52" ht="42" customHeight="1">
      <c r="B51" s="1296" t="str">
        <f>"(y) Attachment 24("&amp;Basic!$B$3&amp;") :"</f>
        <v>(y) Attachment 24(CIVIL Works Package Rfx No.: 5002005073) :</v>
      </c>
      <c r="C51" s="1296"/>
      <c r="D51" s="1296" t="s">
        <v>773</v>
      </c>
      <c r="E51" s="1296"/>
      <c r="F51" s="1296"/>
      <c r="G51" s="30"/>
      <c r="H51" s="30"/>
      <c r="AB51" s="49"/>
      <c r="AC51" s="53"/>
      <c r="AQ51" s="59"/>
      <c r="AR51" s="59"/>
      <c r="AS51" s="59"/>
      <c r="AT51" s="59"/>
      <c r="AU51" s="59"/>
      <c r="AV51" s="59"/>
      <c r="AW51" s="59"/>
      <c r="AX51" s="59"/>
      <c r="AY51" s="59"/>
      <c r="AZ51" s="59"/>
    </row>
    <row r="52" spans="1:52" ht="40.5" customHeight="1">
      <c r="B52" s="849" t="str">
        <f>"(z) Attachment 25("&amp;Basic!$B$3&amp;") :"</f>
        <v>(z) Attachment 25(CIVIL Works Package Rfx No.: 5002005073) :</v>
      </c>
      <c r="C52" s="849"/>
      <c r="D52" s="849" t="s">
        <v>785</v>
      </c>
      <c r="E52" s="849"/>
      <c r="F52" s="849"/>
      <c r="G52" s="30"/>
      <c r="H52" s="30"/>
      <c r="AB52" s="49"/>
      <c r="AC52" s="53"/>
      <c r="AQ52" s="59"/>
      <c r="AR52" s="59"/>
      <c r="AS52" s="59"/>
      <c r="AT52" s="59"/>
      <c r="AU52" s="59"/>
      <c r="AV52" s="59"/>
      <c r="AW52" s="59"/>
      <c r="AX52" s="59"/>
      <c r="AY52" s="59"/>
      <c r="AZ52" s="59"/>
    </row>
    <row r="53" spans="1:52" ht="40.5" customHeight="1">
      <c r="B53" s="849" t="str">
        <f>"(aa) Attachment 26("&amp;Basic!$B$3&amp;") :"</f>
        <v>(aa) Attachment 26(CIVIL Works Package Rfx No.: 5002005073) :</v>
      </c>
      <c r="C53" s="849"/>
      <c r="D53" s="849" t="s">
        <v>786</v>
      </c>
      <c r="E53" s="849"/>
      <c r="F53" s="849"/>
      <c r="G53" s="30"/>
      <c r="H53" s="30"/>
      <c r="AB53" s="49"/>
      <c r="AC53" s="53"/>
      <c r="AQ53" s="59"/>
      <c r="AR53" s="59"/>
      <c r="AS53" s="59"/>
      <c r="AT53" s="59"/>
      <c r="AU53" s="59"/>
      <c r="AV53" s="59"/>
      <c r="AW53" s="59"/>
      <c r="AX53" s="59"/>
      <c r="AY53" s="59"/>
      <c r="AZ53" s="59"/>
    </row>
    <row r="54" spans="1:52" ht="36.75" customHeight="1">
      <c r="B54" s="849" t="str">
        <f>"(ab) Attachment 27("&amp;Basic!$B$3&amp;") :"</f>
        <v>(ab) Attachment 27(CIVIL Works Package Rfx No.: 5002005073) :</v>
      </c>
      <c r="C54" s="849"/>
      <c r="D54" s="849" t="s">
        <v>787</v>
      </c>
      <c r="E54" s="849"/>
      <c r="F54" s="849"/>
      <c r="G54" s="30"/>
      <c r="H54" s="30"/>
      <c r="AB54" s="49"/>
      <c r="AC54" s="53"/>
      <c r="AQ54" s="59"/>
      <c r="AR54" s="59"/>
      <c r="AS54" s="59"/>
      <c r="AT54" s="59"/>
      <c r="AU54" s="59"/>
      <c r="AV54" s="59"/>
      <c r="AW54" s="59"/>
      <c r="AX54" s="59"/>
      <c r="AY54" s="59"/>
      <c r="AZ54" s="59"/>
    </row>
    <row r="55" spans="1:52" ht="43.5" customHeight="1">
      <c r="B55" s="1296" t="str">
        <f>"(ac) Attachment 28("&amp;Basic!$B$3&amp;") :"</f>
        <v>(ac) Attachment 28(CIVIL Works Package Rfx No.: 5002005073) :</v>
      </c>
      <c r="C55" s="1296"/>
      <c r="D55" s="1296" t="s">
        <v>773</v>
      </c>
      <c r="E55" s="1296"/>
      <c r="F55" s="1296"/>
      <c r="G55" s="30"/>
      <c r="H55" s="30"/>
      <c r="AB55" s="49"/>
      <c r="AC55" s="53"/>
      <c r="AQ55" s="59"/>
      <c r="AR55" s="59"/>
      <c r="AS55" s="59"/>
      <c r="AT55" s="59"/>
      <c r="AU55" s="59"/>
      <c r="AV55" s="59"/>
      <c r="AW55" s="59"/>
      <c r="AX55" s="59"/>
      <c r="AY55" s="59"/>
      <c r="AZ55" s="59"/>
    </row>
    <row r="56" spans="1:52" ht="23.25" customHeight="1">
      <c r="B56" s="849"/>
      <c r="C56" s="849"/>
      <c r="D56" s="849"/>
      <c r="E56" s="849"/>
      <c r="F56" s="849"/>
      <c r="G56" s="30"/>
      <c r="H56" s="30"/>
      <c r="AB56" s="49"/>
      <c r="AC56" s="53"/>
      <c r="AQ56" s="59"/>
      <c r="AR56" s="59"/>
      <c r="AS56" s="59"/>
      <c r="AT56" s="59"/>
      <c r="AU56" s="59"/>
      <c r="AV56" s="59"/>
      <c r="AW56" s="59"/>
      <c r="AX56" s="59"/>
      <c r="AY56" s="59"/>
      <c r="AZ56" s="59"/>
    </row>
    <row r="57" spans="1:52" ht="63" customHeight="1">
      <c r="A57" s="25">
        <v>3</v>
      </c>
      <c r="B57" s="1291" t="s">
        <v>788</v>
      </c>
      <c r="C57" s="1291"/>
      <c r="D57" s="1291"/>
      <c r="E57" s="1291"/>
      <c r="F57" s="1291"/>
      <c r="G57" s="26"/>
      <c r="H57" s="26"/>
      <c r="AB57" s="49"/>
      <c r="AC57" s="53"/>
      <c r="AQ57" s="59"/>
      <c r="AR57" s="59"/>
      <c r="AS57" s="59"/>
      <c r="AT57" s="59"/>
      <c r="AU57" s="59"/>
      <c r="AV57" s="59"/>
      <c r="AW57" s="59"/>
      <c r="AX57" s="59"/>
      <c r="AY57" s="59"/>
      <c r="AZ57" s="59"/>
    </row>
    <row r="58" spans="1:52" ht="83.25" customHeight="1">
      <c r="A58" s="25">
        <v>3.1</v>
      </c>
      <c r="B58" s="1291" t="s">
        <v>789</v>
      </c>
      <c r="C58" s="1291"/>
      <c r="D58" s="1291"/>
      <c r="E58" s="1291"/>
      <c r="F58" s="1291"/>
      <c r="G58" s="26"/>
      <c r="H58" s="26"/>
      <c r="AB58" s="49"/>
      <c r="AC58" s="53"/>
      <c r="AQ58" s="59"/>
      <c r="AR58" s="59"/>
      <c r="AS58" s="59"/>
      <c r="AT58" s="59"/>
      <c r="AU58" s="59"/>
      <c r="AV58" s="59"/>
      <c r="AW58" s="59"/>
      <c r="AX58" s="59"/>
      <c r="AY58" s="59"/>
      <c r="AZ58" s="59"/>
    </row>
    <row r="59" spans="1:52" ht="68.25" customHeight="1">
      <c r="A59" s="25">
        <v>3.2</v>
      </c>
      <c r="B59" s="1291" t="s">
        <v>790</v>
      </c>
      <c r="C59" s="1291"/>
      <c r="D59" s="1291"/>
      <c r="E59" s="1291"/>
      <c r="F59" s="1291"/>
      <c r="G59" s="26"/>
      <c r="H59" s="26"/>
      <c r="AB59" s="49"/>
      <c r="AC59" s="53"/>
      <c r="AQ59" s="59"/>
      <c r="AR59" s="59"/>
      <c r="AS59" s="59"/>
      <c r="AT59" s="59"/>
      <c r="AU59" s="59"/>
      <c r="AV59" s="59"/>
      <c r="AW59" s="59"/>
      <c r="AX59" s="59"/>
      <c r="AY59" s="59"/>
      <c r="AZ59" s="59"/>
    </row>
    <row r="60" spans="1:52" s="9" customFormat="1" ht="92.25" customHeight="1">
      <c r="A60" s="25">
        <v>4</v>
      </c>
      <c r="B60" s="1291" t="s">
        <v>791</v>
      </c>
      <c r="C60" s="1291"/>
      <c r="D60" s="1291"/>
      <c r="E60" s="1291"/>
      <c r="F60" s="1291"/>
      <c r="G60" s="26"/>
      <c r="H60" s="26"/>
      <c r="I60" s="11"/>
      <c r="J60" s="11"/>
      <c r="K60" s="11"/>
      <c r="L60" s="11"/>
      <c r="M60" s="11"/>
      <c r="N60" s="11"/>
      <c r="O60" s="11"/>
      <c r="P60" s="11"/>
      <c r="Q60" s="11"/>
      <c r="R60" s="11"/>
      <c r="S60" s="11"/>
      <c r="T60" s="11"/>
      <c r="U60" s="11"/>
      <c r="V60" s="11"/>
      <c r="W60" s="11"/>
      <c r="X60" s="11"/>
      <c r="Y60" s="11"/>
      <c r="Z60" s="11"/>
      <c r="AA60" s="11"/>
      <c r="AB60" s="49"/>
      <c r="AC60" s="53"/>
      <c r="AD60" s="45"/>
      <c r="AE60" s="45"/>
      <c r="AF60" s="11"/>
      <c r="AG60" s="11"/>
      <c r="AH60" s="11"/>
      <c r="AI60" s="11"/>
      <c r="AJ60" s="11"/>
      <c r="AK60" s="11"/>
      <c r="AL60" s="11"/>
      <c r="AM60" s="11"/>
      <c r="AN60" s="11"/>
      <c r="AO60" s="11"/>
      <c r="AP60" s="11"/>
      <c r="AQ60" s="60"/>
      <c r="AR60" s="60"/>
      <c r="AS60" s="60"/>
      <c r="AT60" s="60"/>
      <c r="AU60" s="60"/>
      <c r="AV60" s="60"/>
      <c r="AW60" s="60"/>
      <c r="AX60" s="60"/>
      <c r="AY60" s="60"/>
      <c r="AZ60" s="60"/>
    </row>
    <row r="61" spans="1:52" ht="68.25" customHeight="1">
      <c r="A61" s="25">
        <v>4.0999999999999996</v>
      </c>
      <c r="B61" s="1291" t="s">
        <v>792</v>
      </c>
      <c r="C61" s="1291"/>
      <c r="D61" s="1291"/>
      <c r="E61" s="1291"/>
      <c r="F61" s="1291"/>
      <c r="G61" s="26"/>
      <c r="H61" s="26"/>
      <c r="AB61" s="49"/>
      <c r="AC61" s="53"/>
      <c r="AQ61" s="59"/>
      <c r="AR61" s="59"/>
      <c r="AS61" s="59"/>
      <c r="AT61" s="59"/>
      <c r="AU61" s="59"/>
      <c r="AV61" s="59"/>
      <c r="AW61" s="59"/>
      <c r="AX61" s="59"/>
      <c r="AY61" s="59"/>
      <c r="AZ61" s="59"/>
    </row>
    <row r="62" spans="1:52" ht="104.25" customHeight="1">
      <c r="A62" s="25">
        <v>4.2</v>
      </c>
      <c r="B62" s="1291" t="s">
        <v>793</v>
      </c>
      <c r="C62" s="1291"/>
      <c r="D62" s="1291"/>
      <c r="E62" s="1291"/>
      <c r="F62" s="1291"/>
      <c r="G62" s="26"/>
      <c r="H62" s="26"/>
      <c r="AB62" s="49"/>
      <c r="AC62" s="53"/>
      <c r="AQ62" s="59"/>
      <c r="AR62" s="59"/>
      <c r="AS62" s="59"/>
      <c r="AT62" s="59"/>
      <c r="AU62" s="59"/>
      <c r="AV62" s="59"/>
      <c r="AW62" s="59"/>
      <c r="AX62" s="59"/>
      <c r="AY62" s="59"/>
      <c r="AZ62" s="59"/>
    </row>
    <row r="63" spans="1:52" ht="21" customHeight="1">
      <c r="A63" s="25"/>
      <c r="B63" s="1291"/>
      <c r="C63" s="1291"/>
      <c r="D63" s="1291"/>
      <c r="E63" s="1291"/>
      <c r="F63" s="1291"/>
      <c r="G63" s="26"/>
      <c r="H63" s="26"/>
      <c r="AB63" s="49"/>
      <c r="AC63" s="53"/>
      <c r="AQ63" s="59"/>
      <c r="AR63" s="59"/>
      <c r="AS63" s="59"/>
      <c r="AT63" s="59"/>
      <c r="AU63" s="59"/>
      <c r="AV63" s="59"/>
      <c r="AW63" s="59"/>
      <c r="AX63" s="59"/>
      <c r="AY63" s="59"/>
      <c r="AZ63" s="59"/>
    </row>
    <row r="64" spans="1:52" ht="59.25" customHeight="1">
      <c r="A64" s="25">
        <v>4.3</v>
      </c>
      <c r="B64" s="1291" t="s">
        <v>794</v>
      </c>
      <c r="C64" s="1291"/>
      <c r="D64" s="1291"/>
      <c r="E64" s="1291"/>
      <c r="F64" s="1291"/>
      <c r="G64" s="26"/>
      <c r="H64" s="26"/>
      <c r="AB64" s="49"/>
      <c r="AC64" s="53"/>
      <c r="AQ64" s="59"/>
      <c r="AR64" s="59"/>
      <c r="AS64" s="59"/>
      <c r="AT64" s="59"/>
      <c r="AU64" s="59"/>
      <c r="AV64" s="59"/>
      <c r="AW64" s="59"/>
      <c r="AX64" s="59"/>
      <c r="AY64" s="59"/>
      <c r="AZ64" s="59"/>
    </row>
    <row r="65" spans="1:52" ht="14.25" customHeight="1">
      <c r="A65" s="25"/>
      <c r="B65" s="1291"/>
      <c r="C65" s="1291"/>
      <c r="D65" s="1291"/>
      <c r="E65" s="1291"/>
      <c r="F65" s="1291"/>
      <c r="G65" s="26"/>
      <c r="H65" s="26"/>
      <c r="AB65" s="49"/>
      <c r="AC65" s="53"/>
      <c r="AQ65" s="59"/>
      <c r="AR65" s="59"/>
      <c r="AS65" s="59"/>
      <c r="AT65" s="59"/>
      <c r="AU65" s="59"/>
      <c r="AV65" s="59"/>
      <c r="AW65" s="59"/>
      <c r="AX65" s="59"/>
      <c r="AY65" s="59"/>
      <c r="AZ65" s="59"/>
    </row>
    <row r="66" spans="1:52" ht="21" customHeight="1">
      <c r="A66" s="61">
        <v>5</v>
      </c>
      <c r="B66" s="1295" t="s">
        <v>795</v>
      </c>
      <c r="C66" s="1295"/>
      <c r="D66" s="1295"/>
      <c r="E66" s="1295"/>
      <c r="F66" s="1295"/>
      <c r="G66" s="62"/>
      <c r="H66" s="62"/>
      <c r="AB66" s="49"/>
      <c r="AC66" s="53"/>
      <c r="AQ66" s="59"/>
      <c r="AR66" s="59"/>
      <c r="AS66" s="59"/>
      <c r="AT66" s="59"/>
      <c r="AU66" s="59"/>
      <c r="AV66" s="59"/>
      <c r="AW66" s="59"/>
      <c r="AX66" s="59"/>
      <c r="AY66" s="59"/>
      <c r="AZ66" s="59"/>
    </row>
    <row r="67" spans="1:52" s="9" customFormat="1" ht="223.5" customHeight="1">
      <c r="A67" s="25">
        <v>5.0999999999999996</v>
      </c>
      <c r="B67" s="1291" t="s">
        <v>796</v>
      </c>
      <c r="C67" s="1291"/>
      <c r="D67" s="1291"/>
      <c r="E67" s="1291"/>
      <c r="F67" s="1291"/>
      <c r="G67" s="26"/>
      <c r="H67" s="26"/>
      <c r="I67" s="11"/>
      <c r="J67" s="11"/>
      <c r="K67" s="11"/>
      <c r="L67" s="11"/>
      <c r="M67" s="11"/>
      <c r="N67" s="11"/>
      <c r="O67" s="11"/>
      <c r="P67" s="11"/>
      <c r="Q67" s="11"/>
      <c r="R67" s="11"/>
      <c r="S67" s="11"/>
      <c r="T67" s="11"/>
      <c r="U67" s="11"/>
      <c r="V67" s="11"/>
      <c r="W67" s="11"/>
      <c r="X67" s="11"/>
      <c r="Y67" s="11"/>
      <c r="Z67" s="11"/>
      <c r="AA67" s="11"/>
      <c r="AB67" s="49"/>
      <c r="AC67" s="53"/>
      <c r="AD67" s="45"/>
      <c r="AE67" s="45"/>
      <c r="AF67" s="11"/>
      <c r="AG67" s="11"/>
      <c r="AH67" s="11"/>
      <c r="AI67" s="11"/>
      <c r="AJ67" s="11"/>
      <c r="AK67" s="11"/>
      <c r="AL67" s="11"/>
      <c r="AM67" s="11"/>
      <c r="AN67" s="11"/>
      <c r="AO67" s="11"/>
      <c r="AP67" s="11"/>
      <c r="AQ67" s="60"/>
      <c r="AR67" s="60"/>
      <c r="AS67" s="60"/>
      <c r="AT67" s="60"/>
      <c r="AU67" s="60"/>
      <c r="AV67" s="60"/>
      <c r="AW67" s="60"/>
      <c r="AX67" s="60"/>
      <c r="AY67" s="60"/>
      <c r="AZ67" s="60"/>
    </row>
    <row r="68" spans="1:52" s="9" customFormat="1" ht="33" customHeight="1">
      <c r="A68" s="25">
        <v>6</v>
      </c>
      <c r="B68" s="1291" t="s">
        <v>797</v>
      </c>
      <c r="C68" s="1291"/>
      <c r="D68" s="1291"/>
      <c r="E68" s="1291"/>
      <c r="F68" s="1291"/>
      <c r="G68" s="26"/>
      <c r="H68" s="26"/>
      <c r="I68" s="11"/>
      <c r="J68" s="11"/>
      <c r="K68" s="11"/>
      <c r="L68" s="11"/>
      <c r="M68" s="11"/>
      <c r="N68" s="11"/>
      <c r="O68" s="11"/>
      <c r="P68" s="11"/>
      <c r="Q68" s="11"/>
      <c r="R68" s="11"/>
      <c r="S68" s="11"/>
      <c r="T68" s="11"/>
      <c r="U68" s="11"/>
      <c r="V68" s="11"/>
      <c r="W68" s="11"/>
      <c r="X68" s="11"/>
      <c r="Y68" s="11"/>
      <c r="Z68" s="11"/>
      <c r="AA68" s="11"/>
      <c r="AB68" s="49"/>
      <c r="AC68" s="53"/>
      <c r="AD68" s="45"/>
      <c r="AE68" s="45"/>
      <c r="AF68" s="11"/>
      <c r="AG68" s="11"/>
      <c r="AH68" s="11"/>
      <c r="AI68" s="11"/>
      <c r="AJ68" s="11"/>
      <c r="AK68" s="11"/>
      <c r="AL68" s="11"/>
      <c r="AM68" s="11"/>
      <c r="AN68" s="11"/>
      <c r="AO68" s="11"/>
      <c r="AP68" s="11"/>
      <c r="AQ68" s="60"/>
      <c r="AR68" s="60"/>
      <c r="AS68" s="60"/>
      <c r="AT68" s="60"/>
      <c r="AU68" s="60"/>
      <c r="AV68" s="60"/>
      <c r="AW68" s="60"/>
      <c r="AX68" s="60"/>
      <c r="AY68" s="60"/>
      <c r="AZ68" s="60"/>
    </row>
    <row r="69" spans="1:52" s="9" customFormat="1" ht="26.1" customHeight="1">
      <c r="A69" s="61"/>
      <c r="B69" s="63" t="s">
        <v>248</v>
      </c>
      <c r="C69" s="18" t="s">
        <v>798</v>
      </c>
      <c r="D69" s="10"/>
      <c r="E69" s="73" t="s">
        <v>799</v>
      </c>
      <c r="G69" s="11"/>
      <c r="H69" s="11"/>
      <c r="I69" s="11"/>
      <c r="J69" s="15"/>
      <c r="K69" s="15"/>
      <c r="L69" s="15"/>
      <c r="M69" s="15"/>
      <c r="N69" s="15"/>
      <c r="O69" s="15"/>
      <c r="P69" s="15"/>
      <c r="Q69" s="15"/>
      <c r="R69" s="15"/>
      <c r="S69" s="15"/>
      <c r="T69" s="15"/>
      <c r="U69" s="15"/>
      <c r="V69" s="15"/>
      <c r="W69" s="15"/>
      <c r="X69" s="15"/>
      <c r="Y69" s="15"/>
      <c r="Z69" s="15"/>
      <c r="AA69" s="15"/>
      <c r="AB69" s="13"/>
      <c r="AC69" s="53"/>
      <c r="AD69" s="45"/>
      <c r="AE69" s="45"/>
      <c r="AF69" s="11"/>
      <c r="AG69" s="11"/>
      <c r="AH69" s="11"/>
      <c r="AI69" s="11"/>
      <c r="AJ69" s="11"/>
      <c r="AK69" s="11"/>
      <c r="AL69" s="11"/>
      <c r="AM69" s="11"/>
      <c r="AN69" s="11"/>
      <c r="AO69" s="11"/>
      <c r="AP69" s="11"/>
      <c r="AQ69" s="60"/>
      <c r="AR69" s="60"/>
      <c r="AS69" s="60"/>
      <c r="AT69" s="60"/>
      <c r="AU69" s="60"/>
      <c r="AV69" s="60"/>
      <c r="AW69" s="60"/>
      <c r="AX69" s="60"/>
      <c r="AY69" s="60"/>
      <c r="AZ69" s="60"/>
    </row>
    <row r="70" spans="1:52" s="9" customFormat="1" ht="26.1" customHeight="1">
      <c r="A70" s="61"/>
      <c r="B70" s="63" t="s">
        <v>250</v>
      </c>
      <c r="C70" s="24" t="s">
        <v>800</v>
      </c>
      <c r="D70" s="10"/>
      <c r="E70" s="73" t="s">
        <v>801</v>
      </c>
      <c r="G70" s="11"/>
      <c r="H70" s="11"/>
      <c r="I70" s="11"/>
      <c r="J70" s="15"/>
      <c r="K70" s="15"/>
      <c r="L70" s="15"/>
      <c r="M70" s="15"/>
      <c r="N70" s="15"/>
      <c r="O70" s="15"/>
      <c r="P70" s="15"/>
      <c r="Q70" s="15"/>
      <c r="R70" s="15"/>
      <c r="S70" s="15"/>
      <c r="T70" s="15"/>
      <c r="U70" s="15"/>
      <c r="V70" s="15"/>
      <c r="W70" s="15"/>
      <c r="X70" s="15"/>
      <c r="Y70" s="15"/>
      <c r="Z70" s="15"/>
      <c r="AA70" s="15"/>
      <c r="AB70" s="13"/>
      <c r="AC70" s="53"/>
      <c r="AD70" s="45"/>
      <c r="AE70" s="45"/>
      <c r="AF70" s="11"/>
      <c r="AG70" s="11"/>
      <c r="AH70" s="11"/>
      <c r="AI70" s="11"/>
      <c r="AJ70" s="11"/>
      <c r="AK70" s="11"/>
      <c r="AL70" s="11"/>
      <c r="AM70" s="11"/>
      <c r="AN70" s="11"/>
      <c r="AO70" s="11"/>
      <c r="AP70" s="11"/>
      <c r="AQ70" s="60"/>
      <c r="AR70" s="60"/>
      <c r="AS70" s="60"/>
      <c r="AT70" s="60"/>
      <c r="AU70" s="60"/>
      <c r="AV70" s="60"/>
      <c r="AW70" s="60"/>
      <c r="AX70" s="60"/>
      <c r="AY70" s="60"/>
      <c r="AZ70" s="60"/>
    </row>
    <row r="71" spans="1:52" s="9" customFormat="1" ht="26.1" customHeight="1">
      <c r="A71" s="61"/>
      <c r="B71" s="63" t="s">
        <v>252</v>
      </c>
      <c r="C71" s="24" t="s">
        <v>802</v>
      </c>
      <c r="D71" s="10"/>
      <c r="E71" s="73" t="s">
        <v>803</v>
      </c>
      <c r="G71" s="11"/>
      <c r="H71" s="11"/>
      <c r="I71" s="11"/>
      <c r="J71" s="11"/>
      <c r="K71" s="11"/>
      <c r="L71" s="11"/>
      <c r="M71" s="11"/>
      <c r="N71" s="11"/>
      <c r="O71" s="11"/>
      <c r="P71" s="11"/>
      <c r="Q71" s="11"/>
      <c r="R71" s="11"/>
      <c r="S71" s="11"/>
      <c r="T71" s="11"/>
      <c r="U71" s="11"/>
      <c r="V71" s="11"/>
      <c r="W71" s="11"/>
      <c r="X71" s="11"/>
      <c r="Y71" s="11"/>
      <c r="Z71" s="11"/>
      <c r="AA71" s="11"/>
      <c r="AB71" s="12"/>
      <c r="AC71" s="53"/>
      <c r="AD71" s="45"/>
      <c r="AE71" s="45"/>
      <c r="AF71" s="11"/>
      <c r="AG71" s="11"/>
      <c r="AH71" s="11"/>
      <c r="AI71" s="11"/>
      <c r="AJ71" s="11"/>
      <c r="AK71" s="11"/>
      <c r="AL71" s="11"/>
      <c r="AM71" s="11"/>
      <c r="AN71" s="11"/>
      <c r="AO71" s="11"/>
      <c r="AP71" s="11"/>
      <c r="AQ71" s="60"/>
      <c r="AR71" s="60"/>
      <c r="AS71" s="60"/>
      <c r="AT71" s="60"/>
      <c r="AU71" s="60"/>
      <c r="AV71" s="60"/>
      <c r="AW71" s="60"/>
      <c r="AX71" s="60"/>
      <c r="AY71" s="60"/>
      <c r="AZ71" s="60"/>
    </row>
    <row r="72" spans="1:52" s="9" customFormat="1" ht="26.1" customHeight="1">
      <c r="A72" s="61"/>
      <c r="B72" s="63" t="s">
        <v>804</v>
      </c>
      <c r="C72" s="24" t="s">
        <v>805</v>
      </c>
      <c r="D72" s="10"/>
      <c r="E72" s="73" t="s">
        <v>806</v>
      </c>
      <c r="G72" s="11"/>
      <c r="H72" s="11"/>
      <c r="I72" s="11"/>
      <c r="J72" s="11"/>
      <c r="K72" s="11"/>
      <c r="L72" s="11"/>
      <c r="M72" s="11"/>
      <c r="N72" s="11"/>
      <c r="O72" s="11"/>
      <c r="P72" s="11"/>
      <c r="Q72" s="11"/>
      <c r="R72" s="11"/>
      <c r="S72" s="11"/>
      <c r="T72" s="11"/>
      <c r="U72" s="11"/>
      <c r="V72" s="11"/>
      <c r="W72" s="11"/>
      <c r="X72" s="11"/>
      <c r="Y72" s="11"/>
      <c r="Z72" s="11"/>
      <c r="AA72" s="11"/>
      <c r="AB72" s="13"/>
      <c r="AC72" s="53"/>
      <c r="AD72" s="45"/>
      <c r="AE72" s="45"/>
      <c r="AF72" s="11"/>
      <c r="AG72" s="11"/>
      <c r="AH72" s="11"/>
      <c r="AI72" s="11"/>
      <c r="AJ72" s="11"/>
      <c r="AK72" s="11"/>
      <c r="AL72" s="11"/>
      <c r="AM72" s="11"/>
      <c r="AN72" s="11"/>
      <c r="AO72" s="11"/>
      <c r="AP72" s="11"/>
      <c r="AQ72" s="60"/>
      <c r="AR72" s="60"/>
      <c r="AS72" s="60"/>
      <c r="AT72" s="60"/>
      <c r="AU72" s="60"/>
      <c r="AV72" s="60"/>
      <c r="AW72" s="60"/>
      <c r="AX72" s="60"/>
      <c r="AY72" s="60"/>
      <c r="AZ72" s="60"/>
    </row>
    <row r="73" spans="1:52" s="9" customFormat="1" ht="26.1" customHeight="1">
      <c r="A73" s="61"/>
      <c r="B73" s="63" t="s">
        <v>313</v>
      </c>
      <c r="C73" s="24" t="s">
        <v>807</v>
      </c>
      <c r="D73" s="10"/>
      <c r="E73" s="73" t="s">
        <v>808</v>
      </c>
      <c r="G73" s="11"/>
      <c r="H73" s="11"/>
      <c r="I73" s="11"/>
      <c r="J73" s="15"/>
      <c r="K73" s="15"/>
      <c r="L73" s="15"/>
      <c r="M73" s="15"/>
      <c r="N73" s="15"/>
      <c r="O73" s="15"/>
      <c r="P73" s="15"/>
      <c r="Q73" s="15"/>
      <c r="R73" s="15"/>
      <c r="S73" s="15"/>
      <c r="T73" s="15"/>
      <c r="U73" s="15"/>
      <c r="V73" s="15"/>
      <c r="W73" s="15"/>
      <c r="X73" s="15"/>
      <c r="Y73" s="15"/>
      <c r="Z73" s="15"/>
      <c r="AA73" s="15"/>
      <c r="AB73" s="13"/>
      <c r="AC73" s="53"/>
      <c r="AD73" s="45"/>
      <c r="AE73" s="45"/>
      <c r="AF73" s="11"/>
      <c r="AG73" s="11"/>
      <c r="AH73" s="11"/>
      <c r="AI73" s="11"/>
      <c r="AJ73" s="11"/>
      <c r="AK73" s="11"/>
      <c r="AL73" s="11"/>
      <c r="AM73" s="11"/>
      <c r="AN73" s="11"/>
      <c r="AO73" s="11"/>
      <c r="AP73" s="11"/>
      <c r="AQ73" s="60"/>
      <c r="AR73" s="60"/>
      <c r="AS73" s="60"/>
      <c r="AT73" s="60"/>
      <c r="AU73" s="60"/>
      <c r="AV73" s="60"/>
      <c r="AW73" s="60"/>
      <c r="AX73" s="60"/>
      <c r="AY73" s="60"/>
      <c r="AZ73" s="60"/>
    </row>
    <row r="74" spans="1:52" s="9" customFormat="1" ht="26.1" customHeight="1">
      <c r="A74" s="61"/>
      <c r="B74" s="63" t="s">
        <v>314</v>
      </c>
      <c r="C74" s="24" t="s">
        <v>809</v>
      </c>
      <c r="D74" s="10"/>
      <c r="E74" s="73" t="s">
        <v>810</v>
      </c>
      <c r="G74" s="11"/>
      <c r="H74" s="11"/>
      <c r="I74" s="11"/>
      <c r="J74" s="11"/>
      <c r="K74" s="11"/>
      <c r="L74" s="11"/>
      <c r="M74" s="11"/>
      <c r="N74" s="11"/>
      <c r="O74" s="11"/>
      <c r="P74" s="11"/>
      <c r="Q74" s="11"/>
      <c r="R74" s="11"/>
      <c r="S74" s="11"/>
      <c r="T74" s="11"/>
      <c r="U74" s="11"/>
      <c r="V74" s="11"/>
      <c r="W74" s="11"/>
      <c r="X74" s="11"/>
      <c r="Y74" s="11"/>
      <c r="Z74" s="11"/>
      <c r="AA74" s="11"/>
      <c r="AB74" s="13"/>
      <c r="AC74" s="53"/>
      <c r="AD74" s="45"/>
      <c r="AE74" s="45"/>
      <c r="AF74" s="11"/>
      <c r="AG74" s="11"/>
      <c r="AH74" s="11"/>
      <c r="AI74" s="11"/>
      <c r="AJ74" s="11"/>
      <c r="AK74" s="11"/>
      <c r="AL74" s="11"/>
      <c r="AM74" s="11"/>
      <c r="AN74" s="11"/>
      <c r="AO74" s="11"/>
      <c r="AP74" s="11"/>
      <c r="AQ74" s="60"/>
      <c r="AR74" s="60"/>
      <c r="AS74" s="60"/>
      <c r="AT74" s="60"/>
      <c r="AU74" s="60"/>
      <c r="AV74" s="60"/>
      <c r="AW74" s="60"/>
      <c r="AX74" s="60"/>
      <c r="AY74" s="60"/>
      <c r="AZ74" s="60"/>
    </row>
    <row r="75" spans="1:52" s="9" customFormat="1" ht="26.1" hidden="1" customHeight="1">
      <c r="A75" s="61"/>
      <c r="B75" s="63"/>
      <c r="C75" s="24"/>
      <c r="D75" s="10"/>
      <c r="E75" s="73"/>
      <c r="G75" s="11"/>
      <c r="H75" s="11"/>
      <c r="I75" s="11"/>
      <c r="J75" s="11"/>
      <c r="K75" s="11"/>
      <c r="L75" s="11"/>
      <c r="M75" s="11"/>
      <c r="N75" s="11"/>
      <c r="O75" s="11"/>
      <c r="P75" s="11"/>
      <c r="Q75" s="11"/>
      <c r="R75" s="11"/>
      <c r="S75" s="11"/>
      <c r="T75" s="11"/>
      <c r="U75" s="11"/>
      <c r="V75" s="11"/>
      <c r="W75" s="11"/>
      <c r="X75" s="11"/>
      <c r="Y75" s="11"/>
      <c r="Z75" s="11"/>
      <c r="AA75" s="11"/>
      <c r="AB75" s="13"/>
      <c r="AC75" s="53"/>
      <c r="AD75" s="45"/>
      <c r="AE75" s="45"/>
      <c r="AF75" s="11"/>
      <c r="AG75" s="11"/>
      <c r="AH75" s="11"/>
      <c r="AI75" s="11"/>
      <c r="AJ75" s="11"/>
      <c r="AK75" s="11"/>
      <c r="AL75" s="11"/>
      <c r="AM75" s="11"/>
      <c r="AN75" s="11"/>
      <c r="AO75" s="11"/>
      <c r="AP75" s="11"/>
      <c r="AQ75" s="60"/>
      <c r="AR75" s="60"/>
      <c r="AS75" s="60"/>
      <c r="AT75" s="60"/>
      <c r="AU75" s="60"/>
      <c r="AV75" s="60"/>
      <c r="AW75" s="60"/>
      <c r="AX75" s="60"/>
      <c r="AY75" s="60"/>
      <c r="AZ75" s="60"/>
    </row>
    <row r="76" spans="1:52" ht="26.1" customHeight="1">
      <c r="A76" s="63"/>
      <c r="B76" s="63" t="s">
        <v>811</v>
      </c>
      <c r="C76" s="24" t="s">
        <v>812</v>
      </c>
      <c r="E76" s="73" t="s">
        <v>813</v>
      </c>
      <c r="F76" s="16"/>
      <c r="G76" s="15"/>
      <c r="H76" s="15"/>
      <c r="J76" s="15"/>
      <c r="K76" s="15"/>
      <c r="L76" s="15"/>
      <c r="M76" s="15"/>
      <c r="N76" s="15"/>
      <c r="O76" s="15"/>
      <c r="P76" s="15"/>
      <c r="Q76" s="15"/>
      <c r="R76" s="15"/>
      <c r="S76" s="15"/>
      <c r="T76" s="15"/>
      <c r="U76" s="15"/>
      <c r="V76" s="15"/>
      <c r="W76" s="15"/>
      <c r="X76" s="15"/>
      <c r="Y76" s="15"/>
      <c r="Z76" s="15"/>
      <c r="AA76" s="15"/>
      <c r="AB76" s="13"/>
      <c r="AC76" s="53"/>
      <c r="AQ76" s="59"/>
      <c r="AR76" s="59"/>
      <c r="AS76" s="59"/>
      <c r="AT76" s="59"/>
      <c r="AU76" s="59"/>
      <c r="AV76" s="59"/>
      <c r="AW76" s="59"/>
      <c r="AX76" s="59"/>
      <c r="AY76" s="59"/>
      <c r="AZ76" s="59"/>
    </row>
    <row r="77" spans="1:52" ht="26.1" hidden="1" customHeight="1">
      <c r="A77" s="63"/>
      <c r="B77" s="63"/>
      <c r="C77" s="24"/>
      <c r="E77" s="73"/>
      <c r="F77" s="16"/>
      <c r="G77" s="15"/>
      <c r="H77" s="15"/>
      <c r="J77" s="15"/>
      <c r="K77" s="15"/>
      <c r="L77" s="15"/>
      <c r="M77" s="15"/>
      <c r="N77" s="15"/>
      <c r="O77" s="15"/>
      <c r="P77" s="15"/>
      <c r="Q77" s="15"/>
      <c r="R77" s="15"/>
      <c r="S77" s="15"/>
      <c r="T77" s="15"/>
      <c r="U77" s="15"/>
      <c r="V77" s="15"/>
      <c r="W77" s="15"/>
      <c r="X77" s="15"/>
      <c r="Y77" s="15"/>
      <c r="Z77" s="15"/>
      <c r="AA77" s="15"/>
      <c r="AB77" s="13"/>
      <c r="AC77" s="53"/>
      <c r="AQ77" s="59"/>
      <c r="AR77" s="59"/>
      <c r="AS77" s="59"/>
      <c r="AT77" s="59"/>
      <c r="AU77" s="59"/>
      <c r="AV77" s="59"/>
      <c r="AW77" s="59"/>
      <c r="AX77" s="59"/>
      <c r="AY77" s="59"/>
      <c r="AZ77" s="59"/>
    </row>
    <row r="78" spans="1:52" ht="26.1" hidden="1" customHeight="1">
      <c r="A78" s="63"/>
      <c r="B78" s="63"/>
      <c r="C78" s="24"/>
      <c r="E78" s="73"/>
      <c r="F78" s="16"/>
      <c r="G78" s="15"/>
      <c r="H78" s="15"/>
      <c r="J78" s="15"/>
      <c r="K78" s="15"/>
      <c r="L78" s="15"/>
      <c r="M78" s="15"/>
      <c r="N78" s="15"/>
      <c r="O78" s="15"/>
      <c r="P78" s="15"/>
      <c r="Q78" s="15"/>
      <c r="R78" s="15"/>
      <c r="S78" s="15"/>
      <c r="T78" s="15"/>
      <c r="U78" s="15"/>
      <c r="V78" s="15"/>
      <c r="W78" s="15"/>
      <c r="X78" s="15"/>
      <c r="Y78" s="15"/>
      <c r="Z78" s="15"/>
      <c r="AA78" s="15"/>
      <c r="AB78" s="13"/>
      <c r="AC78" s="53"/>
      <c r="AQ78" s="59"/>
      <c r="AR78" s="59"/>
      <c r="AS78" s="59"/>
      <c r="AT78" s="59"/>
      <c r="AU78" s="59"/>
      <c r="AV78" s="59"/>
      <c r="AW78" s="59"/>
      <c r="AX78" s="59"/>
      <c r="AY78" s="59"/>
      <c r="AZ78" s="59"/>
    </row>
    <row r="79" spans="1:52" ht="26.1" hidden="1" customHeight="1">
      <c r="A79" s="63"/>
      <c r="B79" s="63"/>
      <c r="C79" s="24"/>
      <c r="E79" s="73"/>
      <c r="F79" s="16"/>
      <c r="G79" s="15"/>
      <c r="H79" s="15"/>
      <c r="J79" s="15"/>
      <c r="K79" s="15"/>
      <c r="L79" s="15"/>
      <c r="M79" s="15"/>
      <c r="N79" s="15"/>
      <c r="O79" s="15"/>
      <c r="P79" s="15"/>
      <c r="Q79" s="15"/>
      <c r="R79" s="15"/>
      <c r="S79" s="15"/>
      <c r="T79" s="15"/>
      <c r="U79" s="15"/>
      <c r="V79" s="15"/>
      <c r="W79" s="15"/>
      <c r="X79" s="15"/>
      <c r="Y79" s="15"/>
      <c r="Z79" s="15"/>
      <c r="AA79" s="15"/>
      <c r="AB79" s="13"/>
      <c r="AC79" s="53"/>
      <c r="AQ79" s="59"/>
      <c r="AR79" s="59"/>
      <c r="AS79" s="59"/>
      <c r="AT79" s="59"/>
      <c r="AU79" s="59"/>
      <c r="AV79" s="59"/>
      <c r="AW79" s="59"/>
      <c r="AX79" s="59"/>
      <c r="AY79" s="59"/>
      <c r="AZ79" s="59"/>
    </row>
    <row r="80" spans="1:52" ht="26.1" hidden="1" customHeight="1">
      <c r="A80" s="63"/>
      <c r="B80" s="63"/>
      <c r="C80" s="24"/>
      <c r="E80" s="73"/>
      <c r="F80" s="16"/>
      <c r="G80" s="15"/>
      <c r="H80" s="15"/>
      <c r="J80" s="15"/>
      <c r="K80" s="15"/>
      <c r="L80" s="15"/>
      <c r="M80" s="15"/>
      <c r="N80" s="15"/>
      <c r="O80" s="15"/>
      <c r="P80" s="15"/>
      <c r="Q80" s="15"/>
      <c r="R80" s="15"/>
      <c r="S80" s="15"/>
      <c r="T80" s="15"/>
      <c r="U80" s="15"/>
      <c r="V80" s="15"/>
      <c r="W80" s="15"/>
      <c r="X80" s="15"/>
      <c r="Y80" s="15"/>
      <c r="Z80" s="15"/>
      <c r="AA80" s="15"/>
      <c r="AB80" s="13"/>
      <c r="AC80" s="53"/>
      <c r="AQ80" s="59"/>
      <c r="AR80" s="59"/>
      <c r="AS80" s="59"/>
      <c r="AT80" s="59"/>
      <c r="AU80" s="59"/>
      <c r="AV80" s="59"/>
      <c r="AW80" s="59"/>
      <c r="AX80" s="59"/>
      <c r="AY80" s="59"/>
      <c r="AZ80" s="59"/>
    </row>
    <row r="81" spans="1:52" ht="25.5" customHeight="1">
      <c r="B81" s="25" t="s">
        <v>814</v>
      </c>
      <c r="C81" s="24" t="s">
        <v>815</v>
      </c>
      <c r="E81" s="73" t="s">
        <v>816</v>
      </c>
      <c r="F81" s="16"/>
      <c r="G81" s="15"/>
      <c r="H81" s="15"/>
      <c r="AB81" s="49"/>
      <c r="AC81" s="53"/>
      <c r="AQ81" s="59"/>
      <c r="AR81" s="59"/>
      <c r="AS81" s="59"/>
      <c r="AT81" s="59"/>
      <c r="AU81" s="59"/>
      <c r="AV81" s="59"/>
      <c r="AW81" s="59"/>
      <c r="AX81" s="59"/>
      <c r="AY81" s="59"/>
      <c r="AZ81" s="59"/>
    </row>
    <row r="82" spans="1:52" ht="41.25" customHeight="1">
      <c r="B82" s="25" t="s">
        <v>67</v>
      </c>
      <c r="C82" s="849" t="s">
        <v>817</v>
      </c>
      <c r="D82" s="849"/>
      <c r="E82" s="75" t="s">
        <v>818</v>
      </c>
      <c r="F82" s="16"/>
      <c r="G82" s="15"/>
      <c r="H82" s="15"/>
      <c r="AB82" s="49"/>
      <c r="AC82" s="53"/>
      <c r="AQ82" s="59"/>
      <c r="AR82" s="59"/>
      <c r="AS82" s="59"/>
      <c r="AT82" s="59"/>
      <c r="AU82" s="59"/>
      <c r="AV82" s="59"/>
      <c r="AW82" s="59"/>
      <c r="AX82" s="59"/>
      <c r="AY82" s="59"/>
      <c r="AZ82" s="59"/>
    </row>
    <row r="83" spans="1:52" ht="38.25" customHeight="1">
      <c r="B83" s="1291" t="s">
        <v>819</v>
      </c>
      <c r="C83" s="1291"/>
      <c r="D83" s="1291"/>
      <c r="E83" s="1291"/>
      <c r="F83" s="1291"/>
      <c r="G83" s="26"/>
      <c r="H83" s="26"/>
      <c r="AB83" s="49"/>
      <c r="AC83" s="53"/>
      <c r="AQ83" s="59"/>
      <c r="AR83" s="59"/>
      <c r="AS83" s="59"/>
      <c r="AT83" s="59"/>
      <c r="AU83" s="59"/>
      <c r="AV83" s="59"/>
      <c r="AW83" s="59"/>
      <c r="AX83" s="59"/>
      <c r="AY83" s="59"/>
      <c r="AZ83" s="59"/>
    </row>
    <row r="84" spans="1:52" ht="51.75" customHeight="1">
      <c r="A84" s="25">
        <v>7</v>
      </c>
      <c r="B84" s="1291" t="s">
        <v>820</v>
      </c>
      <c r="C84" s="1291"/>
      <c r="D84" s="1291"/>
      <c r="E84" s="1291"/>
      <c r="F84" s="1291"/>
      <c r="G84" s="26"/>
      <c r="H84" s="26"/>
      <c r="AB84" s="49"/>
      <c r="AC84" s="53"/>
      <c r="AQ84" s="59"/>
      <c r="AR84" s="59"/>
      <c r="AS84" s="59"/>
      <c r="AT84" s="59"/>
      <c r="AU84" s="59"/>
      <c r="AV84" s="59"/>
      <c r="AW84" s="59"/>
      <c r="AX84" s="59"/>
      <c r="AY84" s="59"/>
      <c r="AZ84" s="59"/>
    </row>
    <row r="85" spans="1:52" ht="35.25" customHeight="1">
      <c r="A85" s="25">
        <v>8</v>
      </c>
      <c r="B85" s="1291" t="s">
        <v>821</v>
      </c>
      <c r="C85" s="1291"/>
      <c r="D85" s="1291"/>
      <c r="E85" s="1291"/>
      <c r="F85" s="1291"/>
      <c r="G85" s="26"/>
      <c r="H85" s="26"/>
      <c r="AB85" s="49"/>
      <c r="AC85" s="53"/>
      <c r="AQ85" s="59"/>
      <c r="AR85" s="59"/>
      <c r="AS85" s="59"/>
      <c r="AT85" s="59"/>
      <c r="AU85" s="59"/>
      <c r="AV85" s="59"/>
      <c r="AW85" s="59"/>
      <c r="AX85" s="59"/>
      <c r="AY85" s="59"/>
      <c r="AZ85" s="59"/>
    </row>
    <row r="86" spans="1:52" ht="49.5" customHeight="1">
      <c r="A86" s="25">
        <v>9</v>
      </c>
      <c r="B86" s="1291" t="s">
        <v>822</v>
      </c>
      <c r="C86" s="1291"/>
      <c r="D86" s="1291"/>
      <c r="E86" s="1291"/>
      <c r="F86" s="1291"/>
      <c r="G86" s="26"/>
      <c r="H86" s="26"/>
      <c r="AB86" s="49"/>
      <c r="AC86" s="53"/>
      <c r="AQ86" s="59"/>
      <c r="AR86" s="59"/>
      <c r="AS86" s="59"/>
      <c r="AT86" s="59"/>
      <c r="AU86" s="59"/>
      <c r="AV86" s="59"/>
      <c r="AW86" s="59"/>
      <c r="AX86" s="59"/>
      <c r="AY86" s="59"/>
      <c r="AZ86" s="59"/>
    </row>
    <row r="87" spans="1:52" ht="51.75" customHeight="1">
      <c r="A87" s="25">
        <v>10</v>
      </c>
      <c r="B87" s="1291" t="s">
        <v>823</v>
      </c>
      <c r="C87" s="1291"/>
      <c r="D87" s="1291"/>
      <c r="E87" s="1291"/>
      <c r="F87" s="1291"/>
      <c r="G87" s="26"/>
      <c r="H87" s="26"/>
      <c r="AB87" s="49"/>
      <c r="AC87" s="53"/>
      <c r="AQ87" s="59"/>
      <c r="AR87" s="59"/>
      <c r="AS87" s="59"/>
      <c r="AT87" s="59"/>
      <c r="AU87" s="59"/>
      <c r="AV87" s="59"/>
      <c r="AW87" s="59"/>
      <c r="AX87" s="59"/>
      <c r="AY87" s="59"/>
      <c r="AZ87" s="59"/>
    </row>
    <row r="88" spans="1:52" ht="21.75" customHeight="1">
      <c r="A88" s="25">
        <v>11</v>
      </c>
      <c r="B88" s="1291" t="s">
        <v>824</v>
      </c>
      <c r="C88" s="1291"/>
      <c r="D88" s="1291"/>
      <c r="E88" s="1291"/>
      <c r="F88" s="1291"/>
      <c r="G88" s="26"/>
      <c r="H88" s="26"/>
      <c r="AB88" s="49"/>
      <c r="AC88" s="53"/>
      <c r="AQ88" s="59"/>
      <c r="AR88" s="59"/>
      <c r="AS88" s="59"/>
      <c r="AT88" s="59"/>
      <c r="AU88" s="59"/>
      <c r="AV88" s="59"/>
      <c r="AW88" s="59"/>
      <c r="AX88" s="59"/>
      <c r="AY88" s="59"/>
      <c r="AZ88" s="59"/>
    </row>
    <row r="89" spans="1:52" ht="71.25" customHeight="1">
      <c r="A89" s="64">
        <v>12</v>
      </c>
      <c r="B89" s="1290" t="s">
        <v>825</v>
      </c>
      <c r="C89" s="1290"/>
      <c r="D89" s="1290"/>
      <c r="E89" s="1290"/>
      <c r="F89" s="1290"/>
      <c r="K89" s="83">
        <f>'Names of Bidder'!J6</f>
        <v>2</v>
      </c>
      <c r="AB89" s="49"/>
      <c r="AC89" s="53"/>
      <c r="AQ89" s="59"/>
      <c r="AR89" s="59"/>
      <c r="AS89" s="59"/>
      <c r="AT89" s="59"/>
      <c r="AU89" s="59"/>
      <c r="AV89" s="59"/>
      <c r="AW89" s="59"/>
      <c r="AX89" s="59"/>
      <c r="AY89" s="59"/>
      <c r="AZ89" s="59"/>
    </row>
    <row r="90" spans="1:52" ht="63.75" customHeight="1">
      <c r="A90" s="25">
        <v>13</v>
      </c>
      <c r="B90" s="1291" t="str">
        <f>"We are a Micro and Small Enterprise (MSE) registered with "&amp;'Names of Bidder'!D16:D16&amp;",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1"/>
      <c r="D90" s="1291"/>
      <c r="E90" s="1291"/>
      <c r="F90" s="1291"/>
      <c r="H90" s="26"/>
      <c r="K90" s="84">
        <f>'Names of Bidder'!J15</f>
        <v>2</v>
      </c>
      <c r="AB90" s="49"/>
      <c r="AC90" s="53"/>
      <c r="AQ90" s="59"/>
      <c r="AR90" s="59"/>
      <c r="AS90" s="59"/>
      <c r="AT90" s="59"/>
      <c r="AU90" s="59"/>
      <c r="AV90" s="59"/>
      <c r="AW90" s="59"/>
      <c r="AX90" s="59"/>
      <c r="AY90" s="59"/>
      <c r="AZ90" s="59"/>
    </row>
    <row r="91" spans="1:52" ht="100.5" customHeight="1">
      <c r="A91" s="25">
        <v>14</v>
      </c>
      <c r="B91" s="1291" t="s">
        <v>826</v>
      </c>
      <c r="C91" s="1291"/>
      <c r="D91" s="1291"/>
      <c r="E91" s="1291"/>
      <c r="F91" s="1291"/>
      <c r="G91" s="26"/>
      <c r="H91" s="26"/>
      <c r="AB91" s="49"/>
      <c r="AC91" s="53"/>
      <c r="AQ91" s="59"/>
      <c r="AR91" s="59"/>
      <c r="AS91" s="59"/>
      <c r="AT91" s="59"/>
      <c r="AU91" s="59"/>
      <c r="AV91" s="59"/>
      <c r="AW91" s="59"/>
      <c r="AX91" s="59"/>
      <c r="AY91" s="59"/>
      <c r="AZ91" s="59"/>
    </row>
    <row r="92" spans="1:52" ht="30" customHeight="1">
      <c r="A92" s="65"/>
      <c r="B92" s="10" t="str">
        <f>IF(ISERROR("Dated this "&amp;AI6&amp;LOOKUP(AI6,AG1:AG37,AH1:AH37)&amp;" day of "&amp;AI8&amp;" "&amp;AI9),"","Dated this "&amp;AI6&amp;LOOKUP(AI6,AG1:AG37,AH1:AH37)&amp;" day of "&amp;AI8&amp;" "&amp;AI9)</f>
        <v/>
      </c>
      <c r="E92" s="50"/>
      <c r="F92" s="50"/>
      <c r="G92" s="50"/>
      <c r="H92" s="50"/>
      <c r="AB92" s="49"/>
      <c r="AC92" s="53"/>
      <c r="AQ92" s="59"/>
      <c r="AR92" s="59"/>
      <c r="AS92" s="59"/>
      <c r="AT92" s="59"/>
      <c r="AU92" s="59"/>
      <c r="AV92" s="59"/>
      <c r="AW92" s="59"/>
      <c r="AX92" s="59"/>
      <c r="AY92" s="59"/>
      <c r="AZ92" s="59"/>
    </row>
    <row r="93" spans="1:52" ht="30" customHeight="1">
      <c r="A93" s="65"/>
      <c r="B93" s="18" t="s">
        <v>827</v>
      </c>
      <c r="C93" s="16"/>
      <c r="D93" s="24"/>
      <c r="E93" s="24"/>
      <c r="F93" s="24"/>
      <c r="G93" s="24"/>
      <c r="H93" s="24"/>
      <c r="AB93" s="49"/>
      <c r="AC93" s="53"/>
      <c r="AQ93" s="59"/>
      <c r="AR93" s="59"/>
      <c r="AS93" s="59"/>
      <c r="AT93" s="59"/>
      <c r="AU93" s="59"/>
      <c r="AV93" s="59"/>
      <c r="AW93" s="59"/>
      <c r="AX93" s="59"/>
      <c r="AY93" s="59"/>
      <c r="AZ93" s="59"/>
    </row>
    <row r="94" spans="1:52" ht="15.95" customHeight="1">
      <c r="A94" s="65"/>
      <c r="B94" s="61"/>
      <c r="C94" s="24"/>
      <c r="D94" s="24"/>
      <c r="E94" s="24"/>
      <c r="F94" s="24"/>
      <c r="G94" s="24"/>
      <c r="H94" s="24"/>
      <c r="AB94" s="49"/>
      <c r="AC94" s="53"/>
      <c r="AQ94" s="59"/>
      <c r="AR94" s="59"/>
      <c r="AS94" s="59"/>
      <c r="AT94" s="59"/>
      <c r="AU94" s="59"/>
      <c r="AV94" s="59"/>
      <c r="AW94" s="59"/>
      <c r="AX94" s="59"/>
      <c r="AY94" s="59"/>
      <c r="AZ94" s="59"/>
    </row>
    <row r="95" spans="1:52" ht="21" customHeight="1">
      <c r="A95" s="65"/>
      <c r="B95" s="61"/>
      <c r="C95" s="24"/>
      <c r="D95" s="24"/>
      <c r="F95" s="72" t="s">
        <v>828</v>
      </c>
      <c r="G95" s="72"/>
      <c r="H95" s="72"/>
      <c r="AB95" s="49"/>
      <c r="AC95" s="53"/>
      <c r="AQ95" s="59"/>
      <c r="AR95" s="59"/>
      <c r="AS95" s="59"/>
      <c r="AT95" s="59"/>
      <c r="AU95" s="59"/>
      <c r="AV95" s="59"/>
      <c r="AW95" s="59"/>
      <c r="AX95" s="59"/>
      <c r="AY95" s="59"/>
      <c r="AZ95" s="59"/>
    </row>
    <row r="96" spans="1:52" ht="21" customHeight="1">
      <c r="A96" s="65"/>
      <c r="B96" s="61"/>
      <c r="C96" s="24"/>
      <c r="F96" s="72" t="str">
        <f>"For and on behalf of "&amp;'Attach 3(JV)'!B9</f>
        <v>For and on behalf of 0</v>
      </c>
      <c r="G96" s="72"/>
      <c r="H96" s="72"/>
      <c r="AB96" s="49"/>
      <c r="AC96" s="53"/>
      <c r="AQ96" s="59"/>
      <c r="AR96" s="59"/>
      <c r="AS96" s="59"/>
      <c r="AT96" s="59"/>
      <c r="AU96" s="59"/>
      <c r="AV96" s="59"/>
      <c r="AW96" s="59"/>
      <c r="AX96" s="59"/>
      <c r="AY96" s="59"/>
      <c r="AZ96" s="59"/>
    </row>
    <row r="97" spans="1:52" ht="27.95" customHeight="1">
      <c r="A97" s="66"/>
      <c r="D97" s="34"/>
      <c r="E97" s="34"/>
      <c r="F97" s="18"/>
      <c r="G97" s="18"/>
      <c r="H97" s="18"/>
      <c r="AQ97" s="59"/>
      <c r="AR97" s="59"/>
      <c r="AS97" s="59"/>
      <c r="AT97" s="59"/>
      <c r="AU97" s="59"/>
      <c r="AV97" s="59"/>
      <c r="AW97" s="59"/>
      <c r="AX97" s="59"/>
      <c r="AY97" s="59"/>
      <c r="AZ97" s="59"/>
    </row>
    <row r="98" spans="1:52" ht="27.95" customHeight="1">
      <c r="A98" s="67" t="s">
        <v>55</v>
      </c>
      <c r="B98" s="62"/>
      <c r="C98" s="68" t="str">
        <f>'Attach 3(JV)'!B24</f>
        <v>--</v>
      </c>
      <c r="E98" s="34" t="s">
        <v>56</v>
      </c>
      <c r="F98" s="76" t="str">
        <f>'Attach 3(JV)'!E24</f>
        <v/>
      </c>
      <c r="G98" s="62"/>
      <c r="H98" s="62"/>
      <c r="AQ98" s="59"/>
      <c r="AR98" s="59"/>
      <c r="AS98" s="59"/>
      <c r="AT98" s="59"/>
      <c r="AU98" s="59"/>
      <c r="AV98" s="59"/>
      <c r="AW98" s="59"/>
      <c r="AX98" s="59"/>
      <c r="AY98" s="59"/>
      <c r="AZ98" s="59"/>
    </row>
    <row r="99" spans="1:52" ht="27.95" customHeight="1">
      <c r="A99" s="67" t="s">
        <v>57</v>
      </c>
      <c r="B99" s="62"/>
      <c r="C99" s="69" t="str">
        <f>'Attach 3(JV)'!B25</f>
        <v/>
      </c>
      <c r="E99" s="34" t="s">
        <v>58</v>
      </c>
      <c r="F99" s="76" t="str">
        <f>'Attach 3(JV)'!E25</f>
        <v/>
      </c>
      <c r="G99" s="62"/>
      <c r="H99" s="62"/>
      <c r="AQ99" s="59"/>
      <c r="AR99" s="59"/>
      <c r="AS99" s="59"/>
      <c r="AT99" s="59"/>
      <c r="AU99" s="59"/>
      <c r="AV99" s="59"/>
      <c r="AW99" s="59"/>
      <c r="AX99" s="59"/>
      <c r="AY99" s="59"/>
      <c r="AZ99" s="59"/>
    </row>
    <row r="100" spans="1:52" ht="27.95" customHeight="1">
      <c r="D100" s="34"/>
      <c r="E100" s="34"/>
      <c r="AQ100" s="59"/>
      <c r="AR100" s="59"/>
      <c r="AS100" s="59"/>
      <c r="AT100" s="59"/>
      <c r="AU100" s="59"/>
      <c r="AV100" s="59"/>
      <c r="AW100" s="59"/>
      <c r="AX100" s="59"/>
      <c r="AY100" s="59"/>
      <c r="AZ100" s="59"/>
    </row>
    <row r="101" spans="1:52" ht="6.75" customHeight="1">
      <c r="A101" s="67"/>
      <c r="B101" s="62"/>
      <c r="C101" s="70"/>
      <c r="E101" s="34"/>
      <c r="AQ101" s="59"/>
      <c r="AR101" s="59"/>
      <c r="AS101" s="59"/>
      <c r="AT101" s="59"/>
      <c r="AU101" s="59"/>
      <c r="AV101" s="59"/>
      <c r="AW101" s="59"/>
      <c r="AX101" s="59"/>
      <c r="AY101" s="59"/>
      <c r="AZ101" s="59"/>
    </row>
    <row r="102" spans="1:52" ht="39.950000000000003" hidden="1" customHeight="1">
      <c r="A102" s="1292" t="s">
        <v>829</v>
      </c>
      <c r="B102" s="1292"/>
      <c r="C102" s="1292"/>
      <c r="D102" s="1292"/>
      <c r="E102" s="1292"/>
      <c r="F102" s="1292"/>
      <c r="AQ102" s="59"/>
      <c r="AR102" s="59"/>
      <c r="AS102" s="59"/>
      <c r="AT102" s="59"/>
      <c r="AU102" s="59"/>
      <c r="AV102" s="59"/>
      <c r="AW102" s="59"/>
      <c r="AX102" s="59"/>
      <c r="AY102" s="59"/>
      <c r="AZ102" s="59"/>
    </row>
    <row r="103" spans="1:52" ht="16.5" customHeight="1">
      <c r="A103" s="1293"/>
      <c r="B103" s="1293"/>
      <c r="D103" s="71"/>
      <c r="E103" s="77"/>
      <c r="F103" s="77"/>
      <c r="G103" s="78"/>
      <c r="AQ103" s="59"/>
      <c r="AR103" s="59"/>
      <c r="AS103" s="59"/>
      <c r="AT103" s="59"/>
      <c r="AU103" s="59"/>
      <c r="AV103" s="59"/>
      <c r="AW103" s="59"/>
      <c r="AX103" s="59"/>
      <c r="AY103" s="59"/>
      <c r="AZ103" s="59"/>
    </row>
    <row r="104" spans="1:52" ht="9.75" customHeight="1">
      <c r="B104" s="72"/>
      <c r="C104" s="70"/>
      <c r="E104" s="72"/>
      <c r="AQ104" s="59"/>
      <c r="AR104" s="59"/>
      <c r="AS104" s="59"/>
      <c r="AT104" s="59"/>
      <c r="AU104" s="59"/>
      <c r="AV104" s="59"/>
      <c r="AW104" s="59"/>
      <c r="AX104" s="59"/>
      <c r="AY104" s="59"/>
      <c r="AZ104" s="59"/>
    </row>
    <row r="105" spans="1:52" ht="27.95" hidden="1" customHeight="1">
      <c r="A105" s="34" t="e">
        <f>IF(AND(H28="JV (Joint Venture)",H29=1),"","Printed Name :")</f>
        <v>#REF!</v>
      </c>
      <c r="B105" s="1294"/>
      <c r="C105" s="1294"/>
      <c r="E105" s="34" t="s">
        <v>56</v>
      </c>
      <c r="F105" s="79"/>
      <c r="H105" s="80"/>
      <c r="AQ105" s="59"/>
      <c r="AR105" s="59"/>
      <c r="AS105" s="59"/>
      <c r="AT105" s="59"/>
      <c r="AU105" s="59"/>
      <c r="AV105" s="59"/>
      <c r="AW105" s="59"/>
      <c r="AX105" s="59"/>
      <c r="AY105" s="59"/>
      <c r="AZ105" s="59"/>
    </row>
    <row r="106" spans="1:52" ht="27.95" hidden="1" customHeight="1">
      <c r="A106" s="34" t="e">
        <f>IF(AND(H28="JV (Joint Venture)",H29=1),"","Designation :")</f>
        <v>#REF!</v>
      </c>
      <c r="B106" s="1294"/>
      <c r="C106" s="1294"/>
      <c r="E106" s="34" t="s">
        <v>58</v>
      </c>
      <c r="F106" s="79"/>
      <c r="AQ106" s="59"/>
      <c r="AR106" s="59"/>
      <c r="AS106" s="59"/>
      <c r="AT106" s="59"/>
      <c r="AU106" s="59"/>
      <c r="AV106" s="59"/>
      <c r="AW106" s="59"/>
      <c r="AX106" s="59"/>
      <c r="AY106" s="59"/>
      <c r="AZ106" s="59"/>
    </row>
    <row r="107" spans="1:52" ht="27.95" customHeight="1">
      <c r="B107" s="72"/>
      <c r="C107" s="70"/>
      <c r="E107" s="72"/>
      <c r="AQ107" s="59"/>
      <c r="AR107" s="59"/>
      <c r="AS107" s="59"/>
      <c r="AT107" s="59"/>
      <c r="AU107" s="59"/>
      <c r="AV107" s="59"/>
      <c r="AW107" s="59"/>
      <c r="AX107" s="59"/>
      <c r="AY107" s="59"/>
      <c r="AZ107" s="59"/>
    </row>
    <row r="108" spans="1:52" ht="33" customHeight="1">
      <c r="A108" s="73" t="s">
        <v>830</v>
      </c>
      <c r="B108" s="62"/>
      <c r="C108" s="70"/>
      <c r="E108" s="72"/>
      <c r="F108" s="81"/>
      <c r="AQ108" s="59"/>
      <c r="AR108" s="59"/>
      <c r="AS108" s="59"/>
      <c r="AT108" s="59"/>
      <c r="AU108" s="59"/>
      <c r="AV108" s="59"/>
      <c r="AW108" s="59"/>
      <c r="AX108" s="59"/>
      <c r="AY108" s="59"/>
      <c r="AZ108" s="59"/>
    </row>
    <row r="109" spans="1:52" s="9" customFormat="1" ht="21" customHeight="1">
      <c r="A109" s="1285" t="s">
        <v>831</v>
      </c>
      <c r="B109" s="1285"/>
      <c r="C109" s="1285"/>
      <c r="D109" s="1286"/>
      <c r="E109" s="1286"/>
      <c r="F109" s="1286"/>
      <c r="G109" s="10"/>
      <c r="H109" s="10"/>
      <c r="I109" s="11"/>
      <c r="J109" s="11"/>
      <c r="K109" s="11"/>
      <c r="L109" s="11"/>
      <c r="M109" s="11"/>
      <c r="N109" s="11"/>
      <c r="O109" s="11"/>
      <c r="P109" s="11"/>
      <c r="Q109" s="11"/>
      <c r="R109" s="11"/>
      <c r="S109" s="11"/>
      <c r="T109" s="11"/>
      <c r="U109" s="11"/>
      <c r="V109" s="11"/>
      <c r="W109" s="11"/>
      <c r="X109" s="11"/>
      <c r="Y109" s="11"/>
      <c r="Z109" s="11"/>
      <c r="AA109" s="11"/>
      <c r="AB109" s="12"/>
      <c r="AC109" s="12"/>
      <c r="AD109" s="45"/>
      <c r="AE109" s="45"/>
      <c r="AF109" s="11"/>
      <c r="AG109" s="11"/>
      <c r="AH109" s="11"/>
      <c r="AI109" s="11"/>
      <c r="AJ109" s="11"/>
      <c r="AK109" s="11"/>
      <c r="AL109" s="11"/>
      <c r="AM109" s="11"/>
      <c r="AN109" s="11"/>
      <c r="AO109" s="11"/>
      <c r="AP109" s="11"/>
      <c r="AQ109" s="60"/>
      <c r="AR109" s="60"/>
      <c r="AS109" s="60"/>
      <c r="AT109" s="60"/>
      <c r="AU109" s="60"/>
      <c r="AV109" s="60"/>
      <c r="AW109" s="60"/>
      <c r="AX109" s="60"/>
      <c r="AY109" s="60"/>
      <c r="AZ109" s="60"/>
    </row>
    <row r="110" spans="1:52" s="9" customFormat="1" ht="21" customHeight="1">
      <c r="A110" s="1287"/>
      <c r="B110" s="1287"/>
      <c r="C110" s="1287"/>
      <c r="D110" s="1286"/>
      <c r="E110" s="1286"/>
      <c r="F110" s="1286"/>
      <c r="G110" s="10"/>
      <c r="H110" s="10"/>
      <c r="I110" s="11"/>
      <c r="J110" s="11"/>
      <c r="K110" s="11"/>
      <c r="L110" s="11"/>
      <c r="M110" s="11"/>
      <c r="N110" s="11"/>
      <c r="O110" s="11"/>
      <c r="P110" s="11"/>
      <c r="Q110" s="11"/>
      <c r="R110" s="11"/>
      <c r="S110" s="11"/>
      <c r="T110" s="11"/>
      <c r="U110" s="11"/>
      <c r="V110" s="11"/>
      <c r="W110" s="11"/>
      <c r="X110" s="11"/>
      <c r="Y110" s="11"/>
      <c r="Z110" s="11"/>
      <c r="AA110" s="11"/>
      <c r="AB110" s="12"/>
      <c r="AC110" s="12"/>
      <c r="AD110" s="45"/>
      <c r="AE110" s="45"/>
      <c r="AF110" s="11"/>
      <c r="AG110" s="11"/>
      <c r="AH110" s="11"/>
      <c r="AI110" s="11"/>
      <c r="AJ110" s="11"/>
      <c r="AK110" s="11"/>
      <c r="AL110" s="11"/>
      <c r="AM110" s="11"/>
      <c r="AN110" s="11"/>
      <c r="AO110" s="11"/>
      <c r="AP110" s="11"/>
      <c r="AQ110" s="60"/>
      <c r="AR110" s="60"/>
      <c r="AS110" s="60"/>
      <c r="AT110" s="60"/>
      <c r="AU110" s="60"/>
      <c r="AV110" s="60"/>
      <c r="AW110" s="60"/>
      <c r="AX110" s="60"/>
      <c r="AY110" s="60"/>
      <c r="AZ110" s="60"/>
    </row>
    <row r="111" spans="1:52" s="9" customFormat="1" ht="21" customHeight="1">
      <c r="A111" s="1288"/>
      <c r="B111" s="1288"/>
      <c r="C111" s="1288"/>
      <c r="D111" s="1286"/>
      <c r="E111" s="1286"/>
      <c r="F111" s="1286"/>
      <c r="G111" s="10"/>
      <c r="H111" s="10"/>
      <c r="I111" s="11"/>
      <c r="J111" s="11"/>
      <c r="K111" s="11"/>
      <c r="L111" s="11"/>
      <c r="M111" s="11"/>
      <c r="N111" s="11"/>
      <c r="O111" s="11"/>
      <c r="P111" s="11"/>
      <c r="Q111" s="11"/>
      <c r="R111" s="11"/>
      <c r="S111" s="11"/>
      <c r="T111" s="11"/>
      <c r="U111" s="11"/>
      <c r="V111" s="11"/>
      <c r="W111" s="11"/>
      <c r="X111" s="11"/>
      <c r="Y111" s="11"/>
      <c r="Z111" s="11"/>
      <c r="AA111" s="11"/>
      <c r="AB111" s="12"/>
      <c r="AC111" s="12"/>
      <c r="AD111" s="45"/>
      <c r="AE111" s="45"/>
      <c r="AF111" s="11"/>
      <c r="AG111" s="11"/>
      <c r="AH111" s="11"/>
      <c r="AI111" s="11"/>
      <c r="AJ111" s="11"/>
      <c r="AK111" s="11"/>
      <c r="AL111" s="11"/>
      <c r="AM111" s="11"/>
      <c r="AN111" s="11"/>
      <c r="AO111" s="11"/>
      <c r="AP111" s="11"/>
      <c r="AQ111" s="60"/>
      <c r="AR111" s="60"/>
      <c r="AS111" s="60"/>
      <c r="AT111" s="60"/>
      <c r="AU111" s="60"/>
      <c r="AV111" s="60"/>
      <c r="AW111" s="60"/>
      <c r="AX111" s="60"/>
      <c r="AY111" s="60"/>
      <c r="AZ111" s="60"/>
    </row>
    <row r="112" spans="1:52" s="9" customFormat="1" ht="21" customHeight="1">
      <c r="A112" s="1289" t="s">
        <v>832</v>
      </c>
      <c r="B112" s="1289"/>
      <c r="C112" s="1289"/>
      <c r="D112" s="1286"/>
      <c r="E112" s="1286"/>
      <c r="F112" s="1286"/>
      <c r="G112" s="10"/>
      <c r="H112" s="10"/>
      <c r="I112" s="11"/>
      <c r="J112" s="11"/>
      <c r="K112" s="11"/>
      <c r="L112" s="11"/>
      <c r="M112" s="11"/>
      <c r="N112" s="11"/>
      <c r="O112" s="11"/>
      <c r="P112" s="11"/>
      <c r="Q112" s="11"/>
      <c r="R112" s="11"/>
      <c r="S112" s="11"/>
      <c r="T112" s="11"/>
      <c r="U112" s="11"/>
      <c r="V112" s="11"/>
      <c r="W112" s="11"/>
      <c r="X112" s="11"/>
      <c r="Y112" s="11"/>
      <c r="Z112" s="11"/>
      <c r="AA112" s="11"/>
      <c r="AB112" s="12"/>
      <c r="AC112" s="12"/>
      <c r="AD112" s="45"/>
      <c r="AE112" s="45"/>
      <c r="AF112" s="11"/>
      <c r="AG112" s="11"/>
      <c r="AH112" s="11"/>
      <c r="AI112" s="11"/>
      <c r="AJ112" s="11"/>
      <c r="AK112" s="11"/>
      <c r="AL112" s="11"/>
      <c r="AM112" s="11"/>
      <c r="AN112" s="11"/>
      <c r="AO112" s="11"/>
      <c r="AP112" s="11"/>
      <c r="AQ112" s="60"/>
      <c r="AR112" s="60"/>
      <c r="AS112" s="60"/>
      <c r="AT112" s="60"/>
      <c r="AU112" s="60"/>
      <c r="AV112" s="60"/>
      <c r="AW112" s="60"/>
      <c r="AX112" s="60"/>
      <c r="AY112" s="60"/>
      <c r="AZ112" s="60"/>
    </row>
    <row r="113" spans="1:52" s="9" customFormat="1" ht="21" customHeight="1">
      <c r="A113" s="1289" t="s">
        <v>833</v>
      </c>
      <c r="B113" s="1289"/>
      <c r="C113" s="1289"/>
      <c r="D113" s="1286"/>
      <c r="E113" s="1286"/>
      <c r="F113" s="1286"/>
      <c r="G113" s="10"/>
      <c r="H113" s="10"/>
      <c r="I113" s="11"/>
      <c r="J113" s="11"/>
      <c r="K113" s="11"/>
      <c r="L113" s="11"/>
      <c r="M113" s="11"/>
      <c r="N113" s="11"/>
      <c r="O113" s="11"/>
      <c r="P113" s="11"/>
      <c r="Q113" s="11"/>
      <c r="R113" s="11"/>
      <c r="S113" s="11"/>
      <c r="T113" s="11"/>
      <c r="U113" s="11"/>
      <c r="V113" s="11"/>
      <c r="W113" s="11"/>
      <c r="X113" s="11"/>
      <c r="Y113" s="11"/>
      <c r="Z113" s="11"/>
      <c r="AA113" s="11"/>
      <c r="AB113" s="12"/>
      <c r="AC113" s="12"/>
      <c r="AD113" s="45"/>
      <c r="AE113" s="45"/>
      <c r="AF113" s="11"/>
      <c r="AG113" s="11"/>
      <c r="AH113" s="11"/>
      <c r="AI113" s="11"/>
      <c r="AJ113" s="11"/>
      <c r="AK113" s="11"/>
      <c r="AL113" s="11"/>
      <c r="AM113" s="11"/>
      <c r="AN113" s="11"/>
      <c r="AO113" s="11"/>
      <c r="AP113" s="11"/>
      <c r="AQ113" s="60"/>
      <c r="AR113" s="60"/>
      <c r="AS113" s="60"/>
      <c r="AT113" s="60"/>
      <c r="AU113" s="60"/>
      <c r="AV113" s="60"/>
      <c r="AW113" s="60"/>
      <c r="AX113" s="60"/>
      <c r="AY113" s="60"/>
      <c r="AZ113" s="60"/>
    </row>
    <row r="114" spans="1:52" s="9" customFormat="1" ht="52.5" customHeight="1">
      <c r="A114" s="1289" t="s">
        <v>834</v>
      </c>
      <c r="B114" s="1289"/>
      <c r="C114" s="1289"/>
      <c r="D114" s="1286"/>
      <c r="E114" s="1286"/>
      <c r="F114" s="1286"/>
      <c r="G114" s="71"/>
      <c r="H114" s="71"/>
      <c r="I114" s="11"/>
      <c r="J114" s="11"/>
      <c r="K114" s="11"/>
      <c r="L114" s="11"/>
      <c r="M114" s="11"/>
      <c r="N114" s="11"/>
      <c r="O114" s="11"/>
      <c r="P114" s="11"/>
      <c r="Q114" s="11"/>
      <c r="R114" s="11"/>
      <c r="S114" s="11"/>
      <c r="T114" s="11"/>
      <c r="U114" s="11"/>
      <c r="V114" s="11"/>
      <c r="W114" s="11"/>
      <c r="X114" s="11"/>
      <c r="Y114" s="11"/>
      <c r="Z114" s="11"/>
      <c r="AA114" s="11"/>
      <c r="AB114" s="12"/>
      <c r="AC114" s="12"/>
      <c r="AD114" s="45"/>
      <c r="AE114" s="45"/>
      <c r="AF114" s="11"/>
      <c r="AG114" s="11"/>
      <c r="AH114" s="11"/>
      <c r="AI114" s="11"/>
      <c r="AJ114" s="11"/>
      <c r="AK114" s="11"/>
      <c r="AL114" s="11"/>
      <c r="AM114" s="11"/>
      <c r="AN114" s="11"/>
      <c r="AO114" s="11"/>
      <c r="AP114" s="11"/>
      <c r="AQ114" s="60"/>
      <c r="AR114" s="60"/>
      <c r="AS114" s="60"/>
      <c r="AT114" s="60"/>
      <c r="AU114" s="60"/>
      <c r="AV114" s="60"/>
      <c r="AW114" s="60"/>
      <c r="AX114" s="60"/>
      <c r="AY114" s="60"/>
      <c r="AZ114" s="60"/>
    </row>
    <row r="115" spans="1:52" s="9" customFormat="1" ht="21" customHeight="1">
      <c r="A115" s="1285" t="s">
        <v>835</v>
      </c>
      <c r="B115" s="1285"/>
      <c r="C115" s="1285"/>
      <c r="D115" s="1286"/>
      <c r="E115" s="1286"/>
      <c r="F115" s="1286"/>
      <c r="G115" s="10"/>
      <c r="H115" s="10"/>
      <c r="I115" s="11"/>
      <c r="J115" s="11"/>
      <c r="K115" s="11"/>
      <c r="L115" s="11"/>
      <c r="M115" s="11"/>
      <c r="N115" s="11"/>
      <c r="O115" s="11"/>
      <c r="P115" s="11"/>
      <c r="Q115" s="11"/>
      <c r="R115" s="11"/>
      <c r="S115" s="11"/>
      <c r="T115" s="11"/>
      <c r="U115" s="11"/>
      <c r="V115" s="11"/>
      <c r="W115" s="11"/>
      <c r="X115" s="11"/>
      <c r="Y115" s="11"/>
      <c r="Z115" s="11"/>
      <c r="AA115" s="11"/>
      <c r="AB115" s="12"/>
      <c r="AC115" s="12"/>
      <c r="AD115" s="45"/>
      <c r="AE115" s="45"/>
      <c r="AF115" s="11"/>
      <c r="AG115" s="11"/>
      <c r="AH115" s="11"/>
      <c r="AI115" s="11"/>
      <c r="AJ115" s="11"/>
      <c r="AK115" s="11"/>
      <c r="AL115" s="11"/>
      <c r="AM115" s="11"/>
      <c r="AN115" s="11"/>
      <c r="AO115" s="11"/>
      <c r="AP115" s="11"/>
    </row>
    <row r="116" spans="1:52" s="9" customFormat="1" ht="21" customHeight="1">
      <c r="A116" s="1287"/>
      <c r="B116" s="1287"/>
      <c r="C116" s="1287"/>
      <c r="D116" s="1286"/>
      <c r="E116" s="1286"/>
      <c r="F116" s="1286"/>
      <c r="G116" s="10"/>
      <c r="H116" s="10"/>
      <c r="I116" s="11"/>
      <c r="J116" s="11"/>
      <c r="K116" s="11"/>
      <c r="L116" s="11"/>
      <c r="M116" s="11"/>
      <c r="N116" s="11"/>
      <c r="O116" s="11"/>
      <c r="P116" s="11"/>
      <c r="Q116" s="11"/>
      <c r="R116" s="11"/>
      <c r="S116" s="11"/>
      <c r="T116" s="11"/>
      <c r="U116" s="11"/>
      <c r="V116" s="11"/>
      <c r="W116" s="11"/>
      <c r="X116" s="11"/>
      <c r="Y116" s="11"/>
      <c r="Z116" s="11"/>
      <c r="AA116" s="11"/>
      <c r="AB116" s="12"/>
      <c r="AC116" s="12"/>
      <c r="AD116" s="45"/>
      <c r="AE116" s="45"/>
      <c r="AF116" s="11"/>
      <c r="AG116" s="11"/>
      <c r="AH116" s="11"/>
      <c r="AI116" s="11"/>
      <c r="AJ116" s="11"/>
      <c r="AK116" s="11"/>
      <c r="AL116" s="11"/>
      <c r="AM116" s="11"/>
      <c r="AN116" s="11"/>
      <c r="AO116" s="11"/>
      <c r="AP116" s="11"/>
    </row>
    <row r="117" spans="1:52">
      <c r="A117" s="1288"/>
      <c r="B117" s="1288"/>
      <c r="C117" s="1288"/>
      <c r="D117" s="1286"/>
      <c r="E117" s="1286"/>
      <c r="F117" s="1286"/>
    </row>
    <row r="118" spans="1:52">
      <c r="A118" s="73"/>
      <c r="B118" s="73"/>
      <c r="C118" s="73"/>
      <c r="D118" s="74"/>
      <c r="E118" s="74"/>
      <c r="F118" s="74"/>
    </row>
    <row r="119" spans="1:52" ht="47.25" customHeight="1">
      <c r="A119" s="1139" t="str">
        <f>H119&amp;I119&amp;J119</f>
        <v/>
      </c>
      <c r="B119" s="1139"/>
      <c r="C119" s="1139"/>
      <c r="D119" s="1139"/>
      <c r="E119" s="1139"/>
      <c r="F119" s="1139"/>
      <c r="H119" s="82"/>
      <c r="I119" s="85"/>
      <c r="J119" s="85"/>
    </row>
  </sheetData>
  <sheetProtection algorithmName="SHA-512" hashValue="q/K4+4X4JdIONFB/hGJ6kzx8ZAvsm5FUNnu9f1daybF+BRsB9wrkSRzlIUbyMu9LXpYwid8JYOq2AVetLPy2ag==" saltValue="2jR8pMANSyFOnisTdbLSUA==" spinCount="100000" sheet="1" formatColumns="0" formatRows="0" selectLockedCells="1"/>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 right="0" top="0" bottom="0" header="0" footer="0"/>
      <pageSetup scale="59" fitToHeight="5" orientation="portrait"/>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 right="0" top="0" bottom="0" header="0" footer="0"/>
      <pageSetup scale="59" fitToHeight="5" orientation="portrait"/>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 right="0" top="0" bottom="0" header="0" footer="0"/>
      <pageSetup scale="76" fitToHeight="5" orientation="portrait"/>
      <headerFooter alignWithMargins="0">
        <oddFooter>&amp;R&amp;"Book Antiqua,Bold"&amp;8 Page &amp;P of &amp;N</oddFooter>
      </headerFooter>
    </customSheetView>
  </customSheetViews>
  <mergeCells count="121">
    <mergeCell ref="A1:E1"/>
    <mergeCell ref="A3:F3"/>
    <mergeCell ref="C5:F5"/>
    <mergeCell ref="B6:C6"/>
    <mergeCell ref="B15:F15"/>
    <mergeCell ref="G16:H16"/>
    <mergeCell ref="B17:F17"/>
    <mergeCell ref="B18:F18"/>
    <mergeCell ref="B20:F20"/>
    <mergeCell ref="G20:J20"/>
    <mergeCell ref="B21:C21"/>
    <mergeCell ref="D21:F21"/>
    <mergeCell ref="D22:F22"/>
    <mergeCell ref="D23:F23"/>
    <mergeCell ref="G23:J23"/>
    <mergeCell ref="B24:C24"/>
    <mergeCell ref="D24:F24"/>
    <mergeCell ref="D25:F25"/>
    <mergeCell ref="D26:F26"/>
    <mergeCell ref="B27:C27"/>
    <mergeCell ref="D27:F27"/>
    <mergeCell ref="D28:F28"/>
    <mergeCell ref="D29:F29"/>
    <mergeCell ref="B30:C30"/>
    <mergeCell ref="D30:F30"/>
    <mergeCell ref="B31:C31"/>
    <mergeCell ref="D31:F31"/>
    <mergeCell ref="B32:C32"/>
    <mergeCell ref="D32:F32"/>
    <mergeCell ref="B33:C33"/>
    <mergeCell ref="D33:F33"/>
    <mergeCell ref="B34:C34"/>
    <mergeCell ref="D34:F34"/>
    <mergeCell ref="B35:C35"/>
    <mergeCell ref="D35:F35"/>
    <mergeCell ref="B36:C36"/>
    <mergeCell ref="D36:F36"/>
    <mergeCell ref="B37:C37"/>
    <mergeCell ref="D37:F37"/>
    <mergeCell ref="B38:C38"/>
    <mergeCell ref="D38:F38"/>
    <mergeCell ref="B39:C39"/>
    <mergeCell ref="D39:F39"/>
    <mergeCell ref="B40:C40"/>
    <mergeCell ref="D40:F40"/>
    <mergeCell ref="B41:C41"/>
    <mergeCell ref="D41:F41"/>
    <mergeCell ref="B42:C42"/>
    <mergeCell ref="D42:F42"/>
    <mergeCell ref="B43:C43"/>
    <mergeCell ref="D43:F43"/>
    <mergeCell ref="B44:C44"/>
    <mergeCell ref="D44:F44"/>
    <mergeCell ref="B45:C45"/>
    <mergeCell ref="B46:C46"/>
    <mergeCell ref="D46:F46"/>
    <mergeCell ref="B47:C47"/>
    <mergeCell ref="D47:F47"/>
    <mergeCell ref="B48:C48"/>
    <mergeCell ref="D48:F48"/>
    <mergeCell ref="B49:C49"/>
    <mergeCell ref="D49:F49"/>
    <mergeCell ref="B50:C50"/>
    <mergeCell ref="D50:F50"/>
    <mergeCell ref="B51:C51"/>
    <mergeCell ref="D51:F51"/>
    <mergeCell ref="B52:C52"/>
    <mergeCell ref="D52:F52"/>
    <mergeCell ref="B53:C53"/>
    <mergeCell ref="D53:F53"/>
    <mergeCell ref="B54:C54"/>
    <mergeCell ref="D54:F54"/>
    <mergeCell ref="B55:C55"/>
    <mergeCell ref="D55:F55"/>
    <mergeCell ref="B56:C56"/>
    <mergeCell ref="D56:F56"/>
    <mergeCell ref="B57:F57"/>
    <mergeCell ref="B58:F58"/>
    <mergeCell ref="B59:F59"/>
    <mergeCell ref="B60:F60"/>
    <mergeCell ref="B61:F61"/>
    <mergeCell ref="B62:F62"/>
    <mergeCell ref="B63:F63"/>
    <mergeCell ref="B64:F64"/>
    <mergeCell ref="B65:F65"/>
    <mergeCell ref="B66:F66"/>
    <mergeCell ref="B67:F67"/>
    <mergeCell ref="B68:F68"/>
    <mergeCell ref="C82:D82"/>
    <mergeCell ref="B83:F83"/>
    <mergeCell ref="B84:F84"/>
    <mergeCell ref="B85:F85"/>
    <mergeCell ref="B86:F86"/>
    <mergeCell ref="B87:F87"/>
    <mergeCell ref="B88:F88"/>
    <mergeCell ref="B89:F89"/>
    <mergeCell ref="B90:F90"/>
    <mergeCell ref="B91:F91"/>
    <mergeCell ref="A102:F102"/>
    <mergeCell ref="A103:B103"/>
    <mergeCell ref="B105:C105"/>
    <mergeCell ref="B106:C106"/>
    <mergeCell ref="A109:C109"/>
    <mergeCell ref="D109:F109"/>
    <mergeCell ref="A115:C115"/>
    <mergeCell ref="D115:F115"/>
    <mergeCell ref="A116:C116"/>
    <mergeCell ref="D116:F116"/>
    <mergeCell ref="A117:C117"/>
    <mergeCell ref="D117:F117"/>
    <mergeCell ref="A119:F119"/>
    <mergeCell ref="A110:C110"/>
    <mergeCell ref="D110:F110"/>
    <mergeCell ref="A111:C111"/>
    <mergeCell ref="D111:F111"/>
    <mergeCell ref="A112:C112"/>
    <mergeCell ref="D112:F112"/>
    <mergeCell ref="A113:C113"/>
    <mergeCell ref="D113:F113"/>
    <mergeCell ref="A114:C114"/>
    <mergeCell ref="D114:F114"/>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list" allowBlank="1" showInputMessage="1" showErrorMessage="1" sqref="G21" xr:uid="{00000000-0002-0000-1B00-000000000000}">
      <formula1>$AC$19:$AC$24</formula1>
    </dataValidation>
    <dataValidation type="whole" allowBlank="1" showInputMessage="1" showErrorMessage="1" error="Enter numeric figure above and including 250" prompt="Enter the Validity of Bid Security in days" sqref="J21" xr:uid="{00000000-0002-0000-1B00-000001000000}">
      <formula1>250</formula1>
      <formula2>500</formula2>
    </dataValidation>
    <dataValidation type="whole" allowBlank="1" showInputMessage="1" showErrorMessage="1" error="Enter numeric figure between 1 to 20 only !" prompt="Enter the Validity of Bid Security in MONTHS" sqref="J22" xr:uid="{00000000-0002-0000-1B00-000002000000}">
      <formula1>1</formula1>
      <formula2>20</formula2>
    </dataValidation>
    <dataValidation type="whole" allowBlank="1" showInputMessage="1" showErrorMessage="1" error="Enter numeric figure only !" prompt="Enter the Bid Security Amount in Figures" sqref="I21:I22" xr:uid="{00000000-0002-0000-1B00-000003000000}">
      <formula1>0</formula1>
      <formula2>990000000</formula2>
    </dataValidation>
  </dataValidation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rowBreaks count="1" manualBreakCount="1">
    <brk id="92" max="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1314">
        <f>'Bid Form 1st Envelope '!I21</f>
        <v>0</v>
      </c>
      <c r="B1" s="1314"/>
    </row>
    <row r="2" spans="1:4" s="1" customFormat="1" ht="30" customHeight="1"/>
    <row r="3" spans="1:4">
      <c r="A3" s="1"/>
    </row>
    <row r="4" spans="1:4">
      <c r="A4" s="3" t="str">
        <f>IF(OR((A1&gt;9999999999),(A1&lt;0)),"Invalid Entry - More than 1000 crore OR -ve value",IF(A1=0,"Rs. Zero Only ",+CONCATENATE("Rs. ",B11,D11,B10,D10,B9,D9,B8,D8,B7,D7,B6," Only")))</f>
        <v>Rs. Zero Only</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836</v>
      </c>
    </row>
    <row r="14" spans="1:4">
      <c r="A14" s="7">
        <v>2</v>
      </c>
      <c r="B14" s="8" t="s">
        <v>837</v>
      </c>
    </row>
    <row r="15" spans="1:4">
      <c r="A15" s="7">
        <v>3</v>
      </c>
      <c r="B15" s="8" t="s">
        <v>838</v>
      </c>
    </row>
    <row r="16" spans="1:4">
      <c r="A16" s="7">
        <v>4</v>
      </c>
      <c r="B16" s="8" t="s">
        <v>839</v>
      </c>
    </row>
    <row r="17" spans="1:2">
      <c r="A17" s="7">
        <v>5</v>
      </c>
      <c r="B17" s="8" t="s">
        <v>840</v>
      </c>
    </row>
    <row r="18" spans="1:2">
      <c r="A18" s="7">
        <v>6</v>
      </c>
      <c r="B18" s="8" t="s">
        <v>841</v>
      </c>
    </row>
    <row r="19" spans="1:2">
      <c r="A19" s="7">
        <v>7</v>
      </c>
      <c r="B19" s="8" t="s">
        <v>842</v>
      </c>
    </row>
    <row r="20" spans="1:2">
      <c r="A20" s="7">
        <v>8</v>
      </c>
      <c r="B20" s="8" t="s">
        <v>843</v>
      </c>
    </row>
    <row r="21" spans="1:2">
      <c r="A21" s="7">
        <v>9</v>
      </c>
      <c r="B21" s="8" t="s">
        <v>844</v>
      </c>
    </row>
    <row r="22" spans="1:2">
      <c r="A22" s="7">
        <v>10</v>
      </c>
      <c r="B22" s="8" t="s">
        <v>845</v>
      </c>
    </row>
    <row r="23" spans="1:2">
      <c r="A23" s="7">
        <v>11</v>
      </c>
      <c r="B23" s="8" t="s">
        <v>846</v>
      </c>
    </row>
    <row r="24" spans="1:2">
      <c r="A24" s="7">
        <v>12</v>
      </c>
      <c r="B24" s="8" t="s">
        <v>847</v>
      </c>
    </row>
    <row r="25" spans="1:2">
      <c r="A25" s="7">
        <v>13</v>
      </c>
      <c r="B25" s="8" t="s">
        <v>848</v>
      </c>
    </row>
    <row r="26" spans="1:2">
      <c r="A26" s="7">
        <v>14</v>
      </c>
      <c r="B26" s="8" t="s">
        <v>849</v>
      </c>
    </row>
    <row r="27" spans="1:2">
      <c r="A27" s="7">
        <v>15</v>
      </c>
      <c r="B27" s="8" t="s">
        <v>850</v>
      </c>
    </row>
    <row r="28" spans="1:2">
      <c r="A28" s="7">
        <v>16</v>
      </c>
      <c r="B28" s="8" t="s">
        <v>851</v>
      </c>
    </row>
    <row r="29" spans="1:2">
      <c r="A29" s="7">
        <v>17</v>
      </c>
      <c r="B29" s="8" t="s">
        <v>852</v>
      </c>
    </row>
    <row r="30" spans="1:2">
      <c r="A30" s="7">
        <v>18</v>
      </c>
      <c r="B30" s="8" t="s">
        <v>853</v>
      </c>
    </row>
    <row r="31" spans="1:2">
      <c r="A31" s="7">
        <v>19</v>
      </c>
      <c r="B31" s="8" t="s">
        <v>854</v>
      </c>
    </row>
    <row r="32" spans="1:2">
      <c r="A32" s="7">
        <v>20</v>
      </c>
      <c r="B32" s="8" t="s">
        <v>855</v>
      </c>
    </row>
    <row r="33" spans="1:2">
      <c r="A33" s="7">
        <v>21</v>
      </c>
      <c r="B33" s="8" t="s">
        <v>856</v>
      </c>
    </row>
    <row r="34" spans="1:2">
      <c r="A34" s="7">
        <v>22</v>
      </c>
      <c r="B34" s="8" t="s">
        <v>857</v>
      </c>
    </row>
    <row r="35" spans="1:2">
      <c r="A35" s="7">
        <v>23</v>
      </c>
      <c r="B35" s="8" t="s">
        <v>858</v>
      </c>
    </row>
    <row r="36" spans="1:2">
      <c r="A36" s="7">
        <v>24</v>
      </c>
      <c r="B36" s="8" t="s">
        <v>859</v>
      </c>
    </row>
    <row r="37" spans="1:2">
      <c r="A37" s="7">
        <v>25</v>
      </c>
      <c r="B37" s="8" t="s">
        <v>860</v>
      </c>
    </row>
    <row r="38" spans="1:2">
      <c r="A38" s="7">
        <v>26</v>
      </c>
      <c r="B38" s="8" t="s">
        <v>861</v>
      </c>
    </row>
    <row r="39" spans="1:2">
      <c r="A39" s="7">
        <v>27</v>
      </c>
      <c r="B39" s="8" t="s">
        <v>862</v>
      </c>
    </row>
    <row r="40" spans="1:2">
      <c r="A40" s="7">
        <v>28</v>
      </c>
      <c r="B40" s="8" t="s">
        <v>863</v>
      </c>
    </row>
    <row r="41" spans="1:2">
      <c r="A41" s="7">
        <v>29</v>
      </c>
      <c r="B41" s="8" t="s">
        <v>864</v>
      </c>
    </row>
    <row r="42" spans="1:2">
      <c r="A42" s="7">
        <v>30</v>
      </c>
      <c r="B42" s="8" t="s">
        <v>865</v>
      </c>
    </row>
    <row r="43" spans="1:2">
      <c r="A43" s="7">
        <v>31</v>
      </c>
      <c r="B43" s="8" t="s">
        <v>866</v>
      </c>
    </row>
    <row r="44" spans="1:2">
      <c r="A44" s="7">
        <v>32</v>
      </c>
      <c r="B44" s="8" t="s">
        <v>867</v>
      </c>
    </row>
    <row r="45" spans="1:2">
      <c r="A45" s="7">
        <v>33</v>
      </c>
      <c r="B45" s="8" t="s">
        <v>868</v>
      </c>
    </row>
    <row r="46" spans="1:2">
      <c r="A46" s="7">
        <v>34</v>
      </c>
      <c r="B46" s="8" t="s">
        <v>869</v>
      </c>
    </row>
    <row r="47" spans="1:2">
      <c r="A47" s="7">
        <v>35</v>
      </c>
      <c r="B47" s="8" t="s">
        <v>870</v>
      </c>
    </row>
    <row r="48" spans="1:2">
      <c r="A48" s="7">
        <v>36</v>
      </c>
      <c r="B48" s="8" t="s">
        <v>871</v>
      </c>
    </row>
    <row r="49" spans="1:2">
      <c r="A49" s="7">
        <v>37</v>
      </c>
      <c r="B49" s="8" t="s">
        <v>872</v>
      </c>
    </row>
    <row r="50" spans="1:2">
      <c r="A50" s="7">
        <v>38</v>
      </c>
      <c r="B50" s="8" t="s">
        <v>873</v>
      </c>
    </row>
    <row r="51" spans="1:2">
      <c r="A51" s="7">
        <v>39</v>
      </c>
      <c r="B51" s="8" t="s">
        <v>874</v>
      </c>
    </row>
    <row r="52" spans="1:2">
      <c r="A52" s="7">
        <v>40</v>
      </c>
      <c r="B52" s="8" t="s">
        <v>875</v>
      </c>
    </row>
    <row r="53" spans="1:2">
      <c r="A53" s="7">
        <v>41</v>
      </c>
      <c r="B53" s="8" t="s">
        <v>876</v>
      </c>
    </row>
    <row r="54" spans="1:2">
      <c r="A54" s="7">
        <v>42</v>
      </c>
      <c r="B54" s="8" t="s">
        <v>877</v>
      </c>
    </row>
    <row r="55" spans="1:2">
      <c r="A55" s="7">
        <v>43</v>
      </c>
      <c r="B55" s="8" t="s">
        <v>878</v>
      </c>
    </row>
    <row r="56" spans="1:2">
      <c r="A56" s="7">
        <v>44</v>
      </c>
      <c r="B56" s="8" t="s">
        <v>879</v>
      </c>
    </row>
    <row r="57" spans="1:2">
      <c r="A57" s="7">
        <v>45</v>
      </c>
      <c r="B57" s="8" t="s">
        <v>880</v>
      </c>
    </row>
    <row r="58" spans="1:2">
      <c r="A58" s="7">
        <v>46</v>
      </c>
      <c r="B58" s="8" t="s">
        <v>881</v>
      </c>
    </row>
    <row r="59" spans="1:2">
      <c r="A59" s="7">
        <v>47</v>
      </c>
      <c r="B59" s="8" t="s">
        <v>882</v>
      </c>
    </row>
    <row r="60" spans="1:2">
      <c r="A60" s="7">
        <v>48</v>
      </c>
      <c r="B60" s="8" t="s">
        <v>883</v>
      </c>
    </row>
    <row r="61" spans="1:2">
      <c r="A61" s="7">
        <v>49</v>
      </c>
      <c r="B61" s="8" t="s">
        <v>884</v>
      </c>
    </row>
    <row r="62" spans="1:2">
      <c r="A62" s="7">
        <v>50</v>
      </c>
      <c r="B62" s="8" t="s">
        <v>885</v>
      </c>
    </row>
    <row r="63" spans="1:2">
      <c r="A63" s="7">
        <v>51</v>
      </c>
      <c r="B63" s="8" t="s">
        <v>886</v>
      </c>
    </row>
    <row r="64" spans="1:2">
      <c r="A64" s="7">
        <v>52</v>
      </c>
      <c r="B64" s="8" t="s">
        <v>887</v>
      </c>
    </row>
    <row r="65" spans="1:2">
      <c r="A65" s="7">
        <v>53</v>
      </c>
      <c r="B65" s="8" t="s">
        <v>888</v>
      </c>
    </row>
    <row r="66" spans="1:2">
      <c r="A66" s="7">
        <v>54</v>
      </c>
      <c r="B66" s="8" t="s">
        <v>889</v>
      </c>
    </row>
    <row r="67" spans="1:2">
      <c r="A67" s="7">
        <v>55</v>
      </c>
      <c r="B67" s="8" t="s">
        <v>890</v>
      </c>
    </row>
    <row r="68" spans="1:2">
      <c r="A68" s="7">
        <v>56</v>
      </c>
      <c r="B68" s="8" t="s">
        <v>891</v>
      </c>
    </row>
    <row r="69" spans="1:2">
      <c r="A69" s="7">
        <v>57</v>
      </c>
      <c r="B69" s="8" t="s">
        <v>892</v>
      </c>
    </row>
    <row r="70" spans="1:2">
      <c r="A70" s="7">
        <v>58</v>
      </c>
      <c r="B70" s="8" t="s">
        <v>893</v>
      </c>
    </row>
    <row r="71" spans="1:2">
      <c r="A71" s="7">
        <v>59</v>
      </c>
      <c r="B71" s="8" t="s">
        <v>894</v>
      </c>
    </row>
    <row r="72" spans="1:2">
      <c r="A72" s="7">
        <v>60</v>
      </c>
      <c r="B72" s="8" t="s">
        <v>895</v>
      </c>
    </row>
    <row r="73" spans="1:2">
      <c r="A73" s="7">
        <v>61</v>
      </c>
      <c r="B73" s="8" t="s">
        <v>896</v>
      </c>
    </row>
    <row r="74" spans="1:2">
      <c r="A74" s="7">
        <v>62</v>
      </c>
      <c r="B74" s="8" t="s">
        <v>897</v>
      </c>
    </row>
    <row r="75" spans="1:2">
      <c r="A75" s="7">
        <v>63</v>
      </c>
      <c r="B75" s="8" t="s">
        <v>898</v>
      </c>
    </row>
    <row r="76" spans="1:2">
      <c r="A76" s="7">
        <v>64</v>
      </c>
      <c r="B76" s="8" t="s">
        <v>899</v>
      </c>
    </row>
    <row r="77" spans="1:2">
      <c r="A77" s="7">
        <v>65</v>
      </c>
      <c r="B77" s="8" t="s">
        <v>900</v>
      </c>
    </row>
    <row r="78" spans="1:2">
      <c r="A78" s="7">
        <v>66</v>
      </c>
      <c r="B78" s="8" t="s">
        <v>901</v>
      </c>
    </row>
    <row r="79" spans="1:2">
      <c r="A79" s="7">
        <v>67</v>
      </c>
      <c r="B79" s="8" t="s">
        <v>902</v>
      </c>
    </row>
    <row r="80" spans="1:2">
      <c r="A80" s="7">
        <v>68</v>
      </c>
      <c r="B80" s="8" t="s">
        <v>903</v>
      </c>
    </row>
    <row r="81" spans="1:2">
      <c r="A81" s="7">
        <v>69</v>
      </c>
      <c r="B81" s="8" t="s">
        <v>904</v>
      </c>
    </row>
    <row r="82" spans="1:2">
      <c r="A82" s="7">
        <v>70</v>
      </c>
      <c r="B82" s="8" t="s">
        <v>905</v>
      </c>
    </row>
    <row r="83" spans="1:2">
      <c r="A83" s="7">
        <v>71</v>
      </c>
      <c r="B83" s="8" t="s">
        <v>906</v>
      </c>
    </row>
    <row r="84" spans="1:2">
      <c r="A84" s="7">
        <v>72</v>
      </c>
      <c r="B84" s="8" t="s">
        <v>907</v>
      </c>
    </row>
    <row r="85" spans="1:2">
      <c r="A85" s="7">
        <v>73</v>
      </c>
      <c r="B85" s="8" t="s">
        <v>908</v>
      </c>
    </row>
    <row r="86" spans="1:2">
      <c r="A86" s="7">
        <v>74</v>
      </c>
      <c r="B86" s="8" t="s">
        <v>909</v>
      </c>
    </row>
    <row r="87" spans="1:2">
      <c r="A87" s="7">
        <v>75</v>
      </c>
      <c r="B87" s="8" t="s">
        <v>910</v>
      </c>
    </row>
    <row r="88" spans="1:2">
      <c r="A88" s="7">
        <v>76</v>
      </c>
      <c r="B88" s="8" t="s">
        <v>911</v>
      </c>
    </row>
    <row r="89" spans="1:2">
      <c r="A89" s="7">
        <v>77</v>
      </c>
      <c r="B89" s="8" t="s">
        <v>912</v>
      </c>
    </row>
    <row r="90" spans="1:2">
      <c r="A90" s="7">
        <v>78</v>
      </c>
      <c r="B90" s="8" t="s">
        <v>913</v>
      </c>
    </row>
    <row r="91" spans="1:2">
      <c r="A91" s="7">
        <v>79</v>
      </c>
      <c r="B91" s="8" t="s">
        <v>914</v>
      </c>
    </row>
    <row r="92" spans="1:2">
      <c r="A92" s="7">
        <v>80</v>
      </c>
      <c r="B92" s="8" t="s">
        <v>915</v>
      </c>
    </row>
    <row r="93" spans="1:2">
      <c r="A93" s="7">
        <v>81</v>
      </c>
      <c r="B93" s="8" t="s">
        <v>916</v>
      </c>
    </row>
    <row r="94" spans="1:2">
      <c r="A94" s="7">
        <v>82</v>
      </c>
      <c r="B94" s="8" t="s">
        <v>917</v>
      </c>
    </row>
    <row r="95" spans="1:2">
      <c r="A95" s="7">
        <v>83</v>
      </c>
      <c r="B95" s="8" t="s">
        <v>918</v>
      </c>
    </row>
    <row r="96" spans="1:2">
      <c r="A96" s="7">
        <v>84</v>
      </c>
      <c r="B96" s="8" t="s">
        <v>919</v>
      </c>
    </row>
    <row r="97" spans="1:2">
      <c r="A97" s="7">
        <v>85</v>
      </c>
      <c r="B97" s="8" t="s">
        <v>920</v>
      </c>
    </row>
    <row r="98" spans="1:2">
      <c r="A98" s="7">
        <v>86</v>
      </c>
      <c r="B98" s="8" t="s">
        <v>921</v>
      </c>
    </row>
    <row r="99" spans="1:2">
      <c r="A99" s="7">
        <v>87</v>
      </c>
      <c r="B99" s="8" t="s">
        <v>922</v>
      </c>
    </row>
    <row r="100" spans="1:2">
      <c r="A100" s="7">
        <v>88</v>
      </c>
      <c r="B100" s="8" t="s">
        <v>923</v>
      </c>
    </row>
    <row r="101" spans="1:2">
      <c r="A101" s="7">
        <v>89</v>
      </c>
      <c r="B101" s="8" t="s">
        <v>924</v>
      </c>
    </row>
    <row r="102" spans="1:2">
      <c r="A102" s="7">
        <v>90</v>
      </c>
      <c r="B102" s="8" t="s">
        <v>925</v>
      </c>
    </row>
    <row r="103" spans="1:2">
      <c r="A103" s="7">
        <v>91</v>
      </c>
      <c r="B103" s="8" t="s">
        <v>926</v>
      </c>
    </row>
    <row r="104" spans="1:2">
      <c r="A104" s="7">
        <v>92</v>
      </c>
      <c r="B104" s="8" t="s">
        <v>927</v>
      </c>
    </row>
    <row r="105" spans="1:2">
      <c r="A105" s="7">
        <v>93</v>
      </c>
      <c r="B105" s="8" t="s">
        <v>928</v>
      </c>
    </row>
    <row r="106" spans="1:2">
      <c r="A106" s="7">
        <v>94</v>
      </c>
      <c r="B106" s="8" t="s">
        <v>929</v>
      </c>
    </row>
    <row r="107" spans="1:2">
      <c r="A107" s="7">
        <v>95</v>
      </c>
      <c r="B107" s="8" t="s">
        <v>930</v>
      </c>
    </row>
    <row r="108" spans="1:2">
      <c r="A108" s="7">
        <v>96</v>
      </c>
      <c r="B108" s="8" t="s">
        <v>931</v>
      </c>
    </row>
    <row r="109" spans="1:2">
      <c r="A109" s="7">
        <v>97</v>
      </c>
      <c r="B109" s="8" t="s">
        <v>932</v>
      </c>
    </row>
    <row r="110" spans="1:2">
      <c r="A110" s="7">
        <v>98</v>
      </c>
      <c r="B110" s="8" t="s">
        <v>933</v>
      </c>
    </row>
    <row r="111" spans="1:2">
      <c r="A111" s="7">
        <v>99</v>
      </c>
      <c r="B111" s="8" t="s">
        <v>934</v>
      </c>
    </row>
    <row r="112" spans="1:2">
      <c r="A112" s="7">
        <v>100</v>
      </c>
      <c r="B112" s="8" t="s">
        <v>935</v>
      </c>
    </row>
  </sheetData>
  <sheetProtection password="8F0B" sheet="1" objects="1" scenarios="1" selectLockedCells="1" selectUnlockedCells="1"/>
  <customSheetViews>
    <customSheetView guid="{28F8E3EE-9674-48D3-AA88-E28CD7FD8EC7}" state="hidden">
      <selection activeCell="A4" sqref="A4"/>
      <pageMargins left="0" right="0" top="0" bottom="0" header="0" footer="0"/>
      <pageSetup orientation="portrait"/>
      <headerFooter alignWithMargins="0"/>
    </customSheetView>
    <customSheetView guid="{869B0F9C-77A4-468D-A350-EA35CAE357D9}" state="hidden">
      <selection activeCell="A4" sqref="A4"/>
      <pageMargins left="0" right="0" top="0" bottom="0" header="0" footer="0"/>
      <pageSetup orientation="portrait"/>
      <headerFooter alignWithMargins="0"/>
    </customSheetView>
    <customSheetView guid="{B9DDBA10-9BB0-4D91-9619-C113F75B2489}" state="hidden">
      <selection activeCell="A4" sqref="A4"/>
      <pageMargins left="0" right="0" top="0" bottom="0" header="0" footer="0"/>
      <pageSetup orientation="portrait"/>
      <headerFooter alignWithMargins="0"/>
    </customSheetView>
    <customSheetView guid="{5D67CA2D-8BB3-4F00-894F-4872C1BBE88F}" state="hidden">
      <selection activeCell="A4" sqref="A4"/>
      <pageMargins left="0" right="0" top="0" bottom="0" header="0" footer="0"/>
      <pageSetup orientation="portrait"/>
      <headerFooter alignWithMargins="0"/>
    </customSheetView>
    <customSheetView guid="{F0C5A243-1ADF-42BF-85A0-B6506A13618B}" state="hidden">
      <selection activeCell="A4" sqref="A4"/>
      <pageMargins left="0" right="0" top="0" bottom="0" header="0" footer="0"/>
      <pageSetup orientation="portrait"/>
      <headerFooter alignWithMargins="0"/>
    </customSheetView>
    <customSheetView guid="{067EF7EF-2552-42C0-8B2F-9338A16B73EB}" state="hidden">
      <selection activeCell="A4" sqref="A4"/>
      <pageMargins left="0" right="0" top="0" bottom="0" header="0" footer="0"/>
      <pageSetup orientation="portrait"/>
      <headerFooter alignWithMargins="0"/>
    </customSheetView>
    <customSheetView guid="{F8DC905B-04E9-41D7-B695-0DB8D092215B}" state="hidden">
      <selection activeCell="A4" sqref="A4"/>
      <pageMargins left="0" right="0" top="0" bottom="0" header="0" footer="0"/>
      <pageSetup orientation="portrait"/>
      <headerFooter alignWithMargins="0"/>
    </customSheetView>
    <customSheetView guid="{3836A67F-51F8-4B52-B51D-937DC398CD1F}" state="hidden">
      <selection activeCell="A4" sqref="A4"/>
      <pageMargins left="0" right="0" top="0" bottom="0" header="0" footer="0"/>
      <pageSetup orientation="portrait"/>
      <headerFooter alignWithMargins="0"/>
    </customSheetView>
    <customSheetView guid="{A8583C01-5E6A-4469-ADCA-440E12AA8084}" state="hidden">
      <selection activeCell="A4" sqref="A4"/>
      <pageMargins left="0" right="0" top="0" bottom="0" header="0" footer="0"/>
      <pageSetup orientation="portrait"/>
      <headerFooter alignWithMargins="0"/>
    </customSheetView>
    <customSheetView guid="{05855B4F-D61E-4C97-B759-B2F96767F6F8}" state="hidden">
      <selection activeCell="A4" sqref="A4"/>
      <pageMargins left="0" right="0" top="0" bottom="0" header="0" footer="0"/>
      <pageSetup orientation="portrait"/>
      <headerFooter alignWithMargins="0"/>
    </customSheetView>
    <customSheetView guid="{82E8A0F5-0020-4355-95CF-28601763A783}" state="hidden">
      <selection activeCell="A4" sqref="A4"/>
      <pageMargins left="0" right="0" top="0" bottom="0" header="0" footer="0"/>
      <pageSetup orientation="portrait"/>
      <headerFooter alignWithMargins="0"/>
    </customSheetView>
    <customSheetView guid="{340562B9-6CEE-4962-8D7D-CA1C6778F52C}" state="hidden">
      <selection activeCell="A4" sqref="A4"/>
      <pageMargins left="0" right="0" top="0" bottom="0" header="0" footer="0"/>
      <pageSetup orientation="portrait"/>
      <headerFooter alignWithMargins="0"/>
    </customSheetView>
    <customSheetView guid="{38BECF6E-1A53-4F98-87B9-44F2C5F77E08}" state="hidden">
      <selection activeCell="A4" sqref="A4"/>
      <pageMargins left="0" right="0" top="0" bottom="0" header="0" footer="0"/>
      <pageSetup orientation="portrait"/>
      <headerFooter alignWithMargins="0"/>
    </customSheetView>
    <customSheetView guid="{8E3ED18F-7B8F-4A1C-969D-A70DC3B696C3}" state="hidden">
      <selection activeCell="A4" sqref="A4"/>
      <pageMargins left="0" right="0" top="0" bottom="0" header="0" footer="0"/>
      <pageSetup orientation="portrait"/>
      <headerFooter alignWithMargins="0"/>
    </customSheetView>
    <customSheetView guid="{477F7E43-D393-45BA-B99B-D838E4629B5D}" state="hidden">
      <selection activeCell="A4" sqref="A4"/>
      <pageMargins left="0" right="0" top="0" bottom="0" header="0" footer="0"/>
      <pageSetup orientation="portrait"/>
      <headerFooter alignWithMargins="0"/>
    </customSheetView>
    <customSheetView guid="{240327DD-375F-45D4-BA52-89AFD79FE6A1}" state="hidden">
      <selection activeCell="A4" sqref="A4"/>
      <pageMargins left="0" right="0" top="0" bottom="0" header="0" footer="0"/>
      <pageSetup orientation="portrait"/>
      <headerFooter alignWithMargins="0"/>
    </customSheetView>
    <customSheetView guid="{DC28ED1E-3E35-4094-9C2B-5C0A1C1D459C}" state="hidden">
      <selection activeCell="A4" sqref="A4"/>
      <pageMargins left="0" right="0" top="0" bottom="0" header="0" footer="0"/>
      <pageSetup orientation="portrait"/>
      <headerFooter alignWithMargins="0"/>
    </customSheetView>
    <customSheetView guid="{7A9EA6D6-4DDF-43D9-92E6-C6AFAD14E266}" state="hidden">
      <selection activeCell="A4" sqref="A4"/>
      <pageMargins left="0" right="0" top="0" bottom="0" header="0" footer="0"/>
      <pageSetup orientation="portrait"/>
      <headerFooter alignWithMargins="0"/>
    </customSheetView>
    <customSheetView guid="{43BCBF1E-CDCF-4541-8D79-87EDCECBC1FD}" state="hidden">
      <selection activeCell="A4" sqref="A4"/>
      <pageMargins left="0" right="0" top="0" bottom="0" header="0" footer="0"/>
      <pageSetup orientation="portrait"/>
      <headerFooter alignWithMargins="0"/>
    </customSheetView>
    <customSheetView guid="{494F6778-23FE-4AAC-B37D-6C7543FC13B9}" state="hidden">
      <selection activeCell="A4" sqref="A4"/>
      <pageMargins left="0" right="0" top="0" bottom="0" header="0" footer="0"/>
      <pageSetup orientation="portrait"/>
      <headerFooter alignWithMargins="0"/>
    </customSheetView>
    <customSheetView guid="{F9FE2C60-2849-4C32-B532-2B1A89FFA9CD}" state="hidden">
      <selection activeCell="A4" sqref="A4"/>
      <pageMargins left="0" right="0" top="0" bottom="0" header="0" footer="0"/>
      <pageSetup orientation="portrait"/>
      <headerFooter alignWithMargins="0"/>
    </customSheetView>
    <customSheetView guid="{FE4EC9C4-31B9-4D40-8323-5B16C3BC840F}" state="hidden">
      <selection activeCell="A4" sqref="A4"/>
      <pageMargins left="0" right="0" top="0" bottom="0" header="0" footer="0"/>
      <pageSetup orientation="portrait"/>
      <headerFooter alignWithMargins="0"/>
    </customSheetView>
    <customSheetView guid="{C5EDD9E3-0801-4479-8600-A80B0FCFDF0B}" state="hidden">
      <selection activeCell="A4" sqref="A4"/>
      <pageMargins left="0" right="0" top="0" bottom="0" header="0" footer="0"/>
      <pageSetup orientation="portrait"/>
      <headerFooter alignWithMargins="0"/>
    </customSheetView>
    <customSheetView guid="{15A19D23-A9FD-4FC1-B7B0-F2D16BDFC729}" state="hidden">
      <selection activeCell="A4" sqref="A4"/>
      <pageMargins left="0" right="0" top="0" bottom="0" header="0" footer="0"/>
      <pageSetup orientation="portrait"/>
      <headerFooter alignWithMargins="0"/>
    </customSheetView>
    <customSheetView guid="{97C0FC0E-800C-45C9-895E-E91A3F1ADBA4}" state="hidden">
      <selection activeCell="A4" sqref="A4"/>
      <pageMargins left="0" right="0" top="0" bottom="0" header="0" footer="0"/>
      <pageSetup orientation="portrait"/>
      <headerFooter alignWithMargins="0"/>
    </customSheetView>
    <customSheetView guid="{CB7992C9-ABA5-4C7D-8C49-1E1D8E8875C7}" state="hidden">
      <selection activeCell="A4" sqref="A4"/>
      <pageMargins left="0" right="0" top="0" bottom="0" header="0" footer="0"/>
      <pageSetup orientation="portrait"/>
      <headerFooter alignWithMargins="0"/>
    </customSheetView>
    <customSheetView guid="{E51D3662-FFCE-4FD6-A590-7DDC9E38C41F}" state="hidden">
      <selection activeCell="A4" sqref="A4"/>
      <pageMargins left="0" right="0" top="0" bottom="0" header="0" footer="0"/>
      <pageSetup orientation="portrait"/>
      <headerFooter alignWithMargins="0"/>
    </customSheetView>
    <customSheetView guid="{2CF6F19D-227C-4840-A9E1-6C944B0145DB}" state="hidden">
      <selection activeCell="A4" sqref="A4"/>
      <pageMargins left="0" right="0" top="0" bottom="0" header="0" footer="0"/>
      <pageSetup orientation="portrait"/>
      <headerFooter alignWithMargins="0"/>
    </customSheetView>
    <customSheetView guid="{CDF7C778-C53B-45C7-952D-968F867FB204}" state="hidden">
      <selection activeCell="A4" sqref="A4"/>
      <pageMargins left="0" right="0" top="0" bottom="0" header="0" footer="0"/>
      <pageSetup orientation="portrait"/>
      <headerFooter alignWithMargins="0"/>
    </customSheetView>
    <customSheetView guid="{27CB7082-4FAB-46F1-8968-11E3E4A629B2}" state="hidden">
      <selection activeCell="A4" sqref="A4"/>
      <pageMargins left="0" right="0" top="0" bottom="0" header="0" footer="0"/>
      <pageSetup orientation="portrait"/>
      <headerFooter alignWithMargins="0"/>
    </customSheetView>
    <customSheetView guid="{273BBCBD-8F12-4445-A7CA-FDA7C67AE3D5}" state="hidden">
      <selection activeCell="A4" sqref="A4"/>
      <pageMargins left="0" right="0" top="0" bottom="0" header="0" footer="0"/>
      <pageSetup orientation="portrait"/>
      <headerFooter alignWithMargins="0"/>
    </customSheetView>
    <customSheetView guid="{5476C51C-4037-4B28-A818-10D7CDF0C66A}" state="hidden">
      <selection activeCell="A4" sqref="A4"/>
      <pageMargins left="0" right="0" top="0" bottom="0" header="0" footer="0"/>
      <pageSetup orientation="portrait"/>
      <headerFooter alignWithMargins="0"/>
    </customSheetView>
    <customSheetView guid="{696D4A13-5E44-4B16-B107-EB70ABB06CBE}" state="hidden">
      <selection activeCell="A4" sqref="A4"/>
      <pageMargins left="0" right="0" top="0" bottom="0" header="0" footer="0"/>
      <pageSetup orientation="portrait"/>
      <headerFooter alignWithMargins="0"/>
    </customSheetView>
    <customSheetView guid="{542FB945-3A86-4033-AD40-00AF24CF3803}" state="hidden">
      <selection activeCell="A4" sqref="A4"/>
      <pageMargins left="0" right="0" top="0" bottom="0" header="0" footer="0"/>
      <pageSetup orientation="portrait"/>
      <headerFooter alignWithMargins="0"/>
    </customSheetView>
  </customSheetViews>
  <mergeCells count="1">
    <mergeCell ref="A1:B1"/>
  </mergeCells>
  <pageMargins left="0.75" right="0.75" top="1" bottom="1" header="0.5" footer="0.5"/>
  <pageSetup orientation="portrait"/>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ColWidth="9" defaultRowHeight="13.5"/>
  <sheetData/>
  <customSheetViews>
    <customSheetView guid="{28F8E3EE-9674-48D3-AA88-E28CD7FD8EC7}" state="hidden">
      <pageMargins left="0" right="0" top="0" bottom="0" header="0" footer="0"/>
    </customSheetView>
    <customSheetView guid="{869B0F9C-77A4-468D-A350-EA35CAE357D9}" state="hidden">
      <pageMargins left="0" right="0" top="0" bottom="0" header="0" footer="0"/>
    </customSheetView>
    <customSheetView guid="{B9DDBA10-9BB0-4D91-9619-C113F75B248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3836A67F-51F8-4B52-B51D-937DC398CD1F}"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542FB945-3A86-4033-AD40-00AF24CF3803}" state="hidden">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rangeList sheetStid="15" master="" otherUserPermission="visible"/>
  <rangeList sheetStid="16" master="" otherUserPermission="visible"/>
  <rangeList sheetStid="17" master="" otherUserPermission="visible"/>
  <rangeList sheetStid="18" master="" otherUserPermission="visible"/>
  <rangeList sheetStid="19" master="" otherUserPermission="visible"/>
  <rangeList sheetStid="20" master="" otherUserPermission="visible"/>
  <rangeList sheetStid="21" master="" otherUserPermission="visible"/>
  <rangeList sheetStid="22" master="" otherUserPermission="visible"/>
  <rangeList sheetStid="23" master="" otherUserPermission="visible"/>
  <rangeList sheetStid="24" master="" otherUserPermission="visible"/>
  <rangeList sheetStid="25" master="" otherUserPermission="visible"/>
  <rangeList sheetStid="28" master="" otherUserPermission="visible"/>
  <rangeList sheetStid="29" master="" otherUserPermission="visible"/>
  <rangeList sheetStid="30" master="" otherUserPermission="visible"/>
  <rangeList sheetStid="31" master="" otherUserPermission="visible"/>
  <rangeList sheetStid="3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Shalini Nigam {शालिनी निगम}</cp:lastModifiedBy>
  <dcterms:created xsi:type="dcterms:W3CDTF">2010-09-27T13:39:00Z</dcterms:created>
  <dcterms:modified xsi:type="dcterms:W3CDTF">2026-01-30T09:53:58Z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ICV">
    <vt:lpwstr>4702BCD9AB9F84C30B895B696C694B0D_43</vt:lpwstr>
  </property>
  <property fmtid="{D5CDD505-2E9C-101B-9397-08002B2CF9AE}" pid="11" name="KSOProductBuildVer">
    <vt:lpwstr>1033-6.14.0.8718</vt:lpwstr>
  </property>
</Properties>
</file>